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'1.Ведомость'!$A$1:$D$134</definedName>
  </definedNames>
  <calcPr calcId="162913" iterate="1"/>
</workbook>
</file>

<file path=xl/calcChain.xml><?xml version="1.0" encoding="utf-8"?>
<calcChain xmlns="http://schemas.openxmlformats.org/spreadsheetml/2006/main">
  <c r="BZ130" i="9" l="1"/>
  <c r="BZ127" i="9"/>
  <c r="I156" i="1"/>
  <c r="H156" i="1"/>
  <c r="D124" i="9"/>
  <c r="H155" i="1"/>
  <c r="D123" i="9"/>
  <c r="H154" i="1"/>
  <c r="D121" i="9"/>
  <c r="H152" i="1"/>
  <c r="D120" i="9"/>
  <c r="H151" i="1"/>
  <c r="D118" i="9"/>
  <c r="H149" i="1"/>
  <c r="D115" i="9"/>
  <c r="H146" i="1"/>
  <c r="D114" i="9"/>
  <c r="H145" i="1"/>
  <c r="D112" i="9"/>
  <c r="H143" i="1"/>
  <c r="B111" i="9"/>
  <c r="D109" i="9"/>
  <c r="H141" i="1"/>
  <c r="D108" i="9"/>
  <c r="H140" i="1"/>
  <c r="D103" i="9"/>
  <c r="H103" i="1"/>
  <c r="D102" i="9"/>
  <c r="H102" i="1"/>
  <c r="D100" i="9"/>
  <c r="H100" i="1"/>
  <c r="B99" i="9"/>
  <c r="D97" i="9"/>
  <c r="H98" i="1"/>
  <c r="D96" i="9"/>
  <c r="H97" i="1"/>
  <c r="D94" i="9"/>
  <c r="H95" i="1"/>
  <c r="D93" i="9"/>
  <c r="H94" i="1"/>
  <c r="D91" i="9"/>
  <c r="H92" i="1"/>
  <c r="D89" i="9"/>
  <c r="H90" i="1"/>
  <c r="D88" i="9"/>
  <c r="H89" i="1"/>
  <c r="D86" i="9"/>
  <c r="H87" i="1"/>
  <c r="D85" i="9"/>
  <c r="H86" i="1"/>
  <c r="D84" i="9"/>
  <c r="H85" i="1"/>
  <c r="D83" i="9"/>
  <c r="H84" i="1"/>
  <c r="D82" i="9"/>
  <c r="H83" i="1"/>
  <c r="D81" i="9"/>
  <c r="H82" i="1"/>
  <c r="D80" i="9"/>
  <c r="H81" i="1"/>
  <c r="D79" i="9"/>
  <c r="H80" i="1"/>
  <c r="D78" i="9"/>
  <c r="H79" i="1"/>
  <c r="D76" i="9"/>
  <c r="H77" i="1"/>
  <c r="D74" i="9"/>
  <c r="H75" i="1"/>
  <c r="D72" i="9"/>
  <c r="H73" i="1"/>
  <c r="D70" i="9"/>
  <c r="H71" i="1"/>
  <c r="D68" i="9"/>
  <c r="H69" i="1"/>
  <c r="D66" i="9"/>
  <c r="H67" i="1"/>
  <c r="D64" i="9"/>
  <c r="H65" i="1"/>
  <c r="D62" i="9"/>
  <c r="H63" i="1"/>
  <c r="D61" i="9"/>
  <c r="H62" i="1"/>
  <c r="D60" i="9"/>
  <c r="H61" i="1"/>
  <c r="D59" i="9"/>
  <c r="H60" i="1"/>
  <c r="D57" i="9"/>
  <c r="H58" i="1"/>
  <c r="D56" i="9"/>
  <c r="H57" i="1"/>
  <c r="BX53" i="9"/>
  <c r="D51" i="9"/>
  <c r="H54" i="1"/>
  <c r="D49" i="9"/>
  <c r="H52" i="1"/>
  <c r="D47" i="9"/>
  <c r="H50" i="1"/>
  <c r="D46" i="9"/>
  <c r="H49" i="1"/>
  <c r="D45" i="9"/>
  <c r="H48" i="1"/>
  <c r="D44" i="9"/>
  <c r="H47" i="1"/>
  <c r="D42" i="9"/>
  <c r="H45" i="1"/>
  <c r="D40" i="9"/>
  <c r="H43" i="1"/>
  <c r="D39" i="9"/>
  <c r="H42" i="1"/>
  <c r="D38" i="9"/>
  <c r="H41" i="1"/>
  <c r="D36" i="9"/>
  <c r="H39" i="1"/>
  <c r="D34" i="9"/>
  <c r="H37" i="1"/>
  <c r="D33" i="9"/>
  <c r="H36" i="1"/>
  <c r="D31" i="9"/>
  <c r="H34" i="1"/>
  <c r="D30" i="9"/>
  <c r="H33" i="1"/>
  <c r="D28" i="9"/>
  <c r="H31" i="1"/>
  <c r="D27" i="9"/>
  <c r="H30" i="1"/>
  <c r="BX24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1" i="3"/>
  <c r="Y1" i="3"/>
  <c r="CX1" i="3" s="1"/>
  <c r="CU1" i="3"/>
  <c r="CY1" i="3"/>
  <c r="CZ1" i="3"/>
  <c r="DB1" i="3" s="1"/>
  <c r="DA1" i="3"/>
  <c r="DC1" i="3"/>
  <c r="A2" i="3"/>
  <c r="Y2" i="3"/>
  <c r="CX2" i="3"/>
  <c r="DF2" i="3" s="1"/>
  <c r="CY2" i="3"/>
  <c r="CZ2" i="3"/>
  <c r="DA2" i="3"/>
  <c r="DB2" i="3"/>
  <c r="DC2" i="3"/>
  <c r="DH2" i="3"/>
  <c r="A3" i="3"/>
  <c r="Y3" i="3"/>
  <c r="CX3" i="3" s="1"/>
  <c r="CW3" i="3"/>
  <c r="CY3" i="3"/>
  <c r="CZ3" i="3"/>
  <c r="DB3" i="3" s="1"/>
  <c r="DA3" i="3"/>
  <c r="DC3" i="3"/>
  <c r="A4" i="3"/>
  <c r="Y4" i="3"/>
  <c r="CX4" i="3"/>
  <c r="DI4" i="3" s="1"/>
  <c r="CY4" i="3"/>
  <c r="CZ4" i="3"/>
  <c r="DB4" i="3" s="1"/>
  <c r="DA4" i="3"/>
  <c r="DC4" i="3"/>
  <c r="DF4" i="3"/>
  <c r="DJ4" i="3" s="1"/>
  <c r="DH4" i="3"/>
  <c r="A5" i="3"/>
  <c r="Y5" i="3"/>
  <c r="CX5" i="3"/>
  <c r="DF5" i="3" s="1"/>
  <c r="DJ5" i="3" s="1"/>
  <c r="CY5" i="3"/>
  <c r="CZ5" i="3"/>
  <c r="DA5" i="3"/>
  <c r="DB5" i="3"/>
  <c r="DC5" i="3"/>
  <c r="DH5" i="3"/>
  <c r="A6" i="3"/>
  <c r="Y6" i="3"/>
  <c r="CX6" i="3" s="1"/>
  <c r="CY6" i="3"/>
  <c r="CZ6" i="3"/>
  <c r="DA6" i="3"/>
  <c r="DB6" i="3"/>
  <c r="DC6" i="3"/>
  <c r="A7" i="3"/>
  <c r="Y7" i="3"/>
  <c r="CX7" i="3" s="1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V16" i="3" s="1"/>
  <c r="CU16" i="3"/>
  <c r="CY16" i="3"/>
  <c r="CZ16" i="3"/>
  <c r="DA16" i="3"/>
  <c r="DB16" i="3"/>
  <c r="DC16" i="3"/>
  <c r="A17" i="3"/>
  <c r="Y17" i="3"/>
  <c r="CX17" i="3"/>
  <c r="DF17" i="3" s="1"/>
  <c r="CY17" i="3"/>
  <c r="CZ17" i="3"/>
  <c r="DA17" i="3"/>
  <c r="DB17" i="3"/>
  <c r="DC17" i="3"/>
  <c r="DH17" i="3"/>
  <c r="A18" i="3"/>
  <c r="Y18" i="3"/>
  <c r="CW18" i="3" s="1"/>
  <c r="CY18" i="3"/>
  <c r="CZ18" i="3"/>
  <c r="DB18" i="3" s="1"/>
  <c r="DA18" i="3"/>
  <c r="DC18" i="3"/>
  <c r="A19" i="3"/>
  <c r="Y19" i="3"/>
  <c r="CX19" i="3"/>
  <c r="DG19" i="3" s="1"/>
  <c r="CY19" i="3"/>
  <c r="CZ19" i="3"/>
  <c r="DA19" i="3"/>
  <c r="DB19" i="3"/>
  <c r="DC19" i="3"/>
  <c r="DH19" i="3"/>
  <c r="DI19" i="3"/>
  <c r="A20" i="3"/>
  <c r="Y20" i="3"/>
  <c r="CX20" i="3"/>
  <c r="DF20" i="3" s="1"/>
  <c r="DJ20" i="3" s="1"/>
  <c r="CY20" i="3"/>
  <c r="CZ20" i="3"/>
  <c r="DA20" i="3"/>
  <c r="DB20" i="3"/>
  <c r="DC20" i="3"/>
  <c r="DH20" i="3"/>
  <c r="A21" i="3"/>
  <c r="Y21" i="3"/>
  <c r="CX21" i="3" s="1"/>
  <c r="CY21" i="3"/>
  <c r="CZ21" i="3"/>
  <c r="DB21" i="3" s="1"/>
  <c r="DA21" i="3"/>
  <c r="DC21" i="3"/>
  <c r="A22" i="3"/>
  <c r="Y22" i="3"/>
  <c r="CX22" i="3"/>
  <c r="DG22" i="3" s="1"/>
  <c r="CY22" i="3"/>
  <c r="CZ22" i="3"/>
  <c r="DB22" i="3" s="1"/>
  <c r="DA22" i="3"/>
  <c r="DC22" i="3"/>
  <c r="DF22" i="3"/>
  <c r="DJ22" i="3" s="1"/>
  <c r="DH22" i="3"/>
  <c r="DI22" i="3"/>
  <c r="A23" i="3"/>
  <c r="Y23" i="3"/>
  <c r="CU23" i="3"/>
  <c r="CV23" i="3"/>
  <c r="CX23" i="3"/>
  <c r="CY23" i="3"/>
  <c r="CZ23" i="3"/>
  <c r="DB23" i="3" s="1"/>
  <c r="DA23" i="3"/>
  <c r="DC23" i="3"/>
  <c r="DF23" i="3"/>
  <c r="DG23" i="3"/>
  <c r="DH23" i="3"/>
  <c r="DI23" i="3"/>
  <c r="DJ23" i="3"/>
  <c r="A24" i="3"/>
  <c r="Y24" i="3"/>
  <c r="CX24" i="3"/>
  <c r="DG24" i="3" s="1"/>
  <c r="CY24" i="3"/>
  <c r="CZ24" i="3"/>
  <c r="DB24" i="3" s="1"/>
  <c r="DA24" i="3"/>
  <c r="DC24" i="3"/>
  <c r="DF24" i="3"/>
  <c r="DH24" i="3"/>
  <c r="DI24" i="3"/>
  <c r="DJ24" i="3"/>
  <c r="A25" i="3"/>
  <c r="Y25" i="3"/>
  <c r="CW25" i="3"/>
  <c r="CX25" i="3"/>
  <c r="DF25" i="3" s="1"/>
  <c r="CY25" i="3"/>
  <c r="CZ25" i="3"/>
  <c r="DA25" i="3"/>
  <c r="DB25" i="3"/>
  <c r="DC25" i="3"/>
  <c r="DH25" i="3"/>
  <c r="A26" i="3"/>
  <c r="Y26" i="3"/>
  <c r="CX26" i="3" s="1"/>
  <c r="CY26" i="3"/>
  <c r="CZ26" i="3"/>
  <c r="DB26" i="3" s="1"/>
  <c r="DA26" i="3"/>
  <c r="DC26" i="3"/>
  <c r="A27" i="3"/>
  <c r="Y27" i="3"/>
  <c r="CX27" i="3"/>
  <c r="DF27" i="3" s="1"/>
  <c r="DJ27" i="3" s="1"/>
  <c r="CY27" i="3"/>
  <c r="CZ27" i="3"/>
  <c r="DA27" i="3"/>
  <c r="DB27" i="3"/>
  <c r="DC27" i="3"/>
  <c r="DH27" i="3"/>
  <c r="DI27" i="3"/>
  <c r="A28" i="3"/>
  <c r="Y28" i="3"/>
  <c r="CV28" i="3" s="1"/>
  <c r="CU28" i="3"/>
  <c r="CY28" i="3"/>
  <c r="CZ28" i="3"/>
  <c r="DB28" i="3" s="1"/>
  <c r="DA28" i="3"/>
  <c r="DC28" i="3"/>
  <c r="A29" i="3"/>
  <c r="Y29" i="3"/>
  <c r="CW29" i="3"/>
  <c r="CX29" i="3"/>
  <c r="DF29" i="3" s="1"/>
  <c r="CY29" i="3"/>
  <c r="CZ29" i="3"/>
  <c r="DA29" i="3"/>
  <c r="DB29" i="3"/>
  <c r="DC29" i="3"/>
  <c r="DH29" i="3"/>
  <c r="A30" i="3"/>
  <c r="Y30" i="3"/>
  <c r="CX30" i="3" s="1"/>
  <c r="CY30" i="3"/>
  <c r="CZ30" i="3"/>
  <c r="DB30" i="3" s="1"/>
  <c r="DA30" i="3"/>
  <c r="DC30" i="3"/>
  <c r="A31" i="3"/>
  <c r="Y31" i="3"/>
  <c r="CX31" i="3"/>
  <c r="DG31" i="3" s="1"/>
  <c r="CY31" i="3"/>
  <c r="CZ31" i="3"/>
  <c r="DB31" i="3" s="1"/>
  <c r="DA31" i="3"/>
  <c r="DC31" i="3"/>
  <c r="DF31" i="3"/>
  <c r="DJ31" i="3" s="1"/>
  <c r="DH31" i="3"/>
  <c r="DI31" i="3"/>
  <c r="A32" i="3"/>
  <c r="Y32" i="3"/>
  <c r="CX32" i="3"/>
  <c r="DG32" i="3" s="1"/>
  <c r="CY32" i="3"/>
  <c r="CZ32" i="3"/>
  <c r="DA32" i="3"/>
  <c r="DB32" i="3"/>
  <c r="DC32" i="3"/>
  <c r="DH32" i="3"/>
  <c r="DI32" i="3"/>
  <c r="A33" i="3"/>
  <c r="Y33" i="3"/>
  <c r="CX33" i="3" s="1"/>
  <c r="CU33" i="3"/>
  <c r="CY33" i="3"/>
  <c r="CZ33" i="3"/>
  <c r="DB33" i="3" s="1"/>
  <c r="DA33" i="3"/>
  <c r="DC33" i="3"/>
  <c r="A34" i="3"/>
  <c r="Y34" i="3"/>
  <c r="CW34" i="3"/>
  <c r="CX34" i="3"/>
  <c r="DF34" i="3" s="1"/>
  <c r="CY34" i="3"/>
  <c r="CZ34" i="3"/>
  <c r="DA34" i="3"/>
  <c r="DB34" i="3"/>
  <c r="DC34" i="3"/>
  <c r="DH34" i="3"/>
  <c r="A35" i="3"/>
  <c r="Y35" i="3"/>
  <c r="CX35" i="3" s="1"/>
  <c r="CY35" i="3"/>
  <c r="CZ35" i="3"/>
  <c r="DB35" i="3" s="1"/>
  <c r="DA35" i="3"/>
  <c r="DC35" i="3"/>
  <c r="A36" i="3"/>
  <c r="Y36" i="3"/>
  <c r="CU36" i="3"/>
  <c r="CV36" i="3"/>
  <c r="CX36" i="3"/>
  <c r="DF36" i="3" s="1"/>
  <c r="CY36" i="3"/>
  <c r="CZ36" i="3"/>
  <c r="DA36" i="3"/>
  <c r="DB36" i="3"/>
  <c r="DC36" i="3"/>
  <c r="DH36" i="3"/>
  <c r="A37" i="3"/>
  <c r="Y37" i="3"/>
  <c r="CX37" i="3" s="1"/>
  <c r="CY37" i="3"/>
  <c r="CZ37" i="3"/>
  <c r="DB37" i="3" s="1"/>
  <c r="DA37" i="3"/>
  <c r="DC37" i="3"/>
  <c r="A38" i="3"/>
  <c r="Y38" i="3"/>
  <c r="CW38" i="3"/>
  <c r="CX38" i="3"/>
  <c r="DF38" i="3" s="1"/>
  <c r="CY38" i="3"/>
  <c r="CZ38" i="3"/>
  <c r="DA38" i="3"/>
  <c r="DB38" i="3"/>
  <c r="DC38" i="3"/>
  <c r="DH38" i="3"/>
  <c r="DI38" i="3"/>
  <c r="A39" i="3"/>
  <c r="Y39" i="3"/>
  <c r="CX39" i="3" s="1"/>
  <c r="CW39" i="3"/>
  <c r="CY39" i="3"/>
  <c r="CZ39" i="3"/>
  <c r="DB39" i="3" s="1"/>
  <c r="DA39" i="3"/>
  <c r="DC39" i="3"/>
  <c r="A40" i="3"/>
  <c r="Y40" i="3"/>
  <c r="CX40" i="3"/>
  <c r="DG40" i="3" s="1"/>
  <c r="CY40" i="3"/>
  <c r="CZ40" i="3"/>
  <c r="DB40" i="3" s="1"/>
  <c r="DA40" i="3"/>
  <c r="DC40" i="3"/>
  <c r="DF40" i="3"/>
  <c r="DJ40" i="3" s="1"/>
  <c r="DH40" i="3"/>
  <c r="DI40" i="3"/>
  <c r="A41" i="3"/>
  <c r="Y41" i="3"/>
  <c r="CX41" i="3"/>
  <c r="DF41" i="3" s="1"/>
  <c r="DJ41" i="3" s="1"/>
  <c r="CY41" i="3"/>
  <c r="CZ41" i="3"/>
  <c r="DA41" i="3"/>
  <c r="DB41" i="3"/>
  <c r="DC41" i="3"/>
  <c r="DH41" i="3"/>
  <c r="DI41" i="3"/>
  <c r="A42" i="3"/>
  <c r="Y42" i="3"/>
  <c r="CX42" i="3"/>
  <c r="DF42" i="3" s="1"/>
  <c r="DJ42" i="3" s="1"/>
  <c r="CY42" i="3"/>
  <c r="CZ42" i="3"/>
  <c r="DA42" i="3"/>
  <c r="DB42" i="3"/>
  <c r="DC42" i="3"/>
  <c r="DH42" i="3"/>
  <c r="A43" i="3"/>
  <c r="Y43" i="3"/>
  <c r="CX43" i="3" s="1"/>
  <c r="CY43" i="3"/>
  <c r="CZ43" i="3"/>
  <c r="DB43" i="3" s="1"/>
  <c r="DA43" i="3"/>
  <c r="DC43" i="3"/>
  <c r="A44" i="3"/>
  <c r="Y44" i="3"/>
  <c r="CU44" i="3"/>
  <c r="CV44" i="3"/>
  <c r="CX44" i="3"/>
  <c r="DF44" i="3" s="1"/>
  <c r="CY44" i="3"/>
  <c r="CZ44" i="3"/>
  <c r="DA44" i="3"/>
  <c r="DB44" i="3"/>
  <c r="DC44" i="3"/>
  <c r="DH44" i="3"/>
  <c r="A45" i="3"/>
  <c r="Y45" i="3"/>
  <c r="CX45" i="3" s="1"/>
  <c r="CY45" i="3"/>
  <c r="CZ45" i="3"/>
  <c r="DB45" i="3" s="1"/>
  <c r="DA45" i="3"/>
  <c r="DC45" i="3"/>
  <c r="A46" i="3"/>
  <c r="Y46" i="3"/>
  <c r="CU46" i="3"/>
  <c r="CV46" i="3"/>
  <c r="CX46" i="3"/>
  <c r="DF46" i="3" s="1"/>
  <c r="CY46" i="3"/>
  <c r="CZ46" i="3"/>
  <c r="DA46" i="3"/>
  <c r="DB46" i="3"/>
  <c r="DC46" i="3"/>
  <c r="DH46" i="3"/>
  <c r="A47" i="3"/>
  <c r="Y47" i="3"/>
  <c r="CX47" i="3" s="1"/>
  <c r="CY47" i="3"/>
  <c r="CZ47" i="3"/>
  <c r="DB47" i="3" s="1"/>
  <c r="DA47" i="3"/>
  <c r="DC47" i="3"/>
  <c r="A48" i="3"/>
  <c r="Y48" i="3"/>
  <c r="CU48" i="3"/>
  <c r="CV48" i="3"/>
  <c r="CX48" i="3"/>
  <c r="DF48" i="3" s="1"/>
  <c r="CY48" i="3"/>
  <c r="CZ48" i="3"/>
  <c r="DA48" i="3"/>
  <c r="DB48" i="3"/>
  <c r="DC48" i="3"/>
  <c r="DH48" i="3"/>
  <c r="A49" i="3"/>
  <c r="Y49" i="3"/>
  <c r="CX49" i="3" s="1"/>
  <c r="CY49" i="3"/>
  <c r="CZ49" i="3"/>
  <c r="DB49" i="3" s="1"/>
  <c r="DA49" i="3"/>
  <c r="DC49" i="3"/>
  <c r="A50" i="3"/>
  <c r="Y50" i="3"/>
  <c r="CW50" i="3"/>
  <c r="CX50" i="3"/>
  <c r="DG50" i="3" s="1"/>
  <c r="DJ50" i="3" s="1"/>
  <c r="CY50" i="3"/>
  <c r="CZ50" i="3"/>
  <c r="DA50" i="3"/>
  <c r="DB50" i="3"/>
  <c r="DC50" i="3"/>
  <c r="DH50" i="3"/>
  <c r="DI50" i="3"/>
  <c r="A51" i="3"/>
  <c r="Y51" i="3"/>
  <c r="CX51" i="3" s="1"/>
  <c r="CW51" i="3"/>
  <c r="CY51" i="3"/>
  <c r="CZ51" i="3"/>
  <c r="DB51" i="3" s="1"/>
  <c r="DA51" i="3"/>
  <c r="DC51" i="3"/>
  <c r="A52" i="3"/>
  <c r="Y52" i="3"/>
  <c r="CW52" i="3"/>
  <c r="CX52" i="3"/>
  <c r="DF52" i="3" s="1"/>
  <c r="CY52" i="3"/>
  <c r="CZ52" i="3"/>
  <c r="DA52" i="3"/>
  <c r="DB52" i="3"/>
  <c r="DC52" i="3"/>
  <c r="DH52" i="3"/>
  <c r="DI52" i="3"/>
  <c r="A53" i="3"/>
  <c r="Y53" i="3"/>
  <c r="CX53" i="3" s="1"/>
  <c r="CW53" i="3"/>
  <c r="CY53" i="3"/>
  <c r="CZ53" i="3"/>
  <c r="DB53" i="3" s="1"/>
  <c r="DA53" i="3"/>
  <c r="DC53" i="3"/>
  <c r="A54" i="3"/>
  <c r="Y54" i="3"/>
  <c r="CW54" i="3"/>
  <c r="CX54" i="3"/>
  <c r="DG54" i="3" s="1"/>
  <c r="DJ54" i="3" s="1"/>
  <c r="CY54" i="3"/>
  <c r="CZ54" i="3"/>
  <c r="DA54" i="3"/>
  <c r="DB54" i="3"/>
  <c r="DC54" i="3"/>
  <c r="DH54" i="3"/>
  <c r="DI54" i="3"/>
  <c r="A55" i="3"/>
  <c r="Y55" i="3"/>
  <c r="CX55" i="3" s="1"/>
  <c r="CW55" i="3"/>
  <c r="CY55" i="3"/>
  <c r="CZ55" i="3"/>
  <c r="DB55" i="3" s="1"/>
  <c r="DA55" i="3"/>
  <c r="DC55" i="3"/>
  <c r="A56" i="3"/>
  <c r="Y56" i="3"/>
  <c r="CX56" i="3"/>
  <c r="DG56" i="3" s="1"/>
  <c r="CY56" i="3"/>
  <c r="CZ56" i="3"/>
  <c r="DB56" i="3" s="1"/>
  <c r="DA56" i="3"/>
  <c r="DC56" i="3"/>
  <c r="DF56" i="3"/>
  <c r="DH56" i="3"/>
  <c r="DI56" i="3"/>
  <c r="DJ56" i="3"/>
  <c r="A57" i="3"/>
  <c r="Y57" i="3"/>
  <c r="CX57" i="3"/>
  <c r="DG57" i="3" s="1"/>
  <c r="CY57" i="3"/>
  <c r="CZ57" i="3"/>
  <c r="DA57" i="3"/>
  <c r="DB57" i="3"/>
  <c r="DC57" i="3"/>
  <c r="DH57" i="3"/>
  <c r="DI57" i="3"/>
  <c r="A58" i="3"/>
  <c r="Y58" i="3"/>
  <c r="CX58" i="3"/>
  <c r="DF58" i="3" s="1"/>
  <c r="DJ58" i="3" s="1"/>
  <c r="CY58" i="3"/>
  <c r="CZ58" i="3"/>
  <c r="DA58" i="3"/>
  <c r="DB58" i="3"/>
  <c r="DC58" i="3"/>
  <c r="DH58" i="3"/>
  <c r="A59" i="3"/>
  <c r="Y59" i="3"/>
  <c r="CX59" i="3" s="1"/>
  <c r="CY59" i="3"/>
  <c r="CZ59" i="3"/>
  <c r="DB59" i="3" s="1"/>
  <c r="DA59" i="3"/>
  <c r="DC59" i="3"/>
  <c r="A60" i="3"/>
  <c r="Y60" i="3"/>
  <c r="CX60" i="3"/>
  <c r="DG60" i="3" s="1"/>
  <c r="CY60" i="3"/>
  <c r="CZ60" i="3"/>
  <c r="DB60" i="3" s="1"/>
  <c r="DA60" i="3"/>
  <c r="DC60" i="3"/>
  <c r="DF60" i="3"/>
  <c r="DJ60" i="3" s="1"/>
  <c r="DH60" i="3"/>
  <c r="DI60" i="3"/>
  <c r="A61" i="3"/>
  <c r="Y61" i="3"/>
  <c r="CX61" i="3"/>
  <c r="DF61" i="3" s="1"/>
  <c r="DJ61" i="3" s="1"/>
  <c r="CY61" i="3"/>
  <c r="CZ61" i="3"/>
  <c r="DA61" i="3"/>
  <c r="DB61" i="3"/>
  <c r="DC61" i="3"/>
  <c r="DH61" i="3"/>
  <c r="DI61" i="3"/>
  <c r="A62" i="3"/>
  <c r="Y62" i="3"/>
  <c r="CX62" i="3"/>
  <c r="DF62" i="3" s="1"/>
  <c r="DJ62" i="3" s="1"/>
  <c r="CY62" i="3"/>
  <c r="CZ62" i="3"/>
  <c r="DA62" i="3"/>
  <c r="DB62" i="3"/>
  <c r="DC62" i="3"/>
  <c r="DH62" i="3"/>
  <c r="A63" i="3"/>
  <c r="Y63" i="3"/>
  <c r="CX63" i="3" s="1"/>
  <c r="CY63" i="3"/>
  <c r="CZ63" i="3"/>
  <c r="DB63" i="3" s="1"/>
  <c r="DA63" i="3"/>
  <c r="DC63" i="3"/>
  <c r="A64" i="3"/>
  <c r="Y64" i="3"/>
  <c r="CX64" i="3"/>
  <c r="DG64" i="3" s="1"/>
  <c r="CY64" i="3"/>
  <c r="CZ64" i="3"/>
  <c r="DB64" i="3" s="1"/>
  <c r="DA64" i="3"/>
  <c r="DC64" i="3"/>
  <c r="DF64" i="3"/>
  <c r="DH64" i="3"/>
  <c r="DI64" i="3"/>
  <c r="DJ64" i="3"/>
  <c r="A65" i="3"/>
  <c r="Y65" i="3"/>
  <c r="CX65" i="3"/>
  <c r="DG65" i="3" s="1"/>
  <c r="CY65" i="3"/>
  <c r="CZ65" i="3"/>
  <c r="DA65" i="3"/>
  <c r="DB65" i="3"/>
  <c r="DC65" i="3"/>
  <c r="DH65" i="3"/>
  <c r="DI65" i="3"/>
  <c r="A66" i="3"/>
  <c r="Y66" i="3"/>
  <c r="CX66" i="3"/>
  <c r="CY66" i="3"/>
  <c r="CZ66" i="3"/>
  <c r="DA66" i="3"/>
  <c r="DB66" i="3"/>
  <c r="DC66" i="3"/>
  <c r="DH66" i="3"/>
  <c r="A67" i="3"/>
  <c r="Y67" i="3"/>
  <c r="CX67" i="3" s="1"/>
  <c r="CY67" i="3"/>
  <c r="CZ67" i="3"/>
  <c r="DB67" i="3" s="1"/>
  <c r="DA67" i="3"/>
  <c r="DC67" i="3"/>
  <c r="A68" i="3"/>
  <c r="Y68" i="3"/>
  <c r="CX68" i="3"/>
  <c r="DG68" i="3" s="1"/>
  <c r="CY68" i="3"/>
  <c r="CZ68" i="3"/>
  <c r="DB68" i="3" s="1"/>
  <c r="DA68" i="3"/>
  <c r="DC68" i="3"/>
  <c r="DF68" i="3"/>
  <c r="DH68" i="3"/>
  <c r="DI68" i="3"/>
  <c r="DJ68" i="3"/>
  <c r="A69" i="3"/>
  <c r="Y69" i="3"/>
  <c r="CX69" i="3"/>
  <c r="CY69" i="3"/>
  <c r="CZ69" i="3"/>
  <c r="DA69" i="3"/>
  <c r="DB69" i="3"/>
  <c r="DC69" i="3"/>
  <c r="A70" i="3"/>
  <c r="Y70" i="3"/>
  <c r="CX70" i="3"/>
  <c r="CY70" i="3"/>
  <c r="CZ70" i="3"/>
  <c r="DA70" i="3"/>
  <c r="DB70" i="3"/>
  <c r="DC70" i="3"/>
  <c r="DH70" i="3"/>
  <c r="A71" i="3"/>
  <c r="Y71" i="3"/>
  <c r="CU71" i="3"/>
  <c r="CY71" i="3"/>
  <c r="CZ71" i="3"/>
  <c r="DA71" i="3"/>
  <c r="DB71" i="3"/>
  <c r="DC71" i="3"/>
  <c r="A72" i="3"/>
  <c r="Y72" i="3"/>
  <c r="CX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W74" i="3"/>
  <c r="CX74" i="3"/>
  <c r="CY74" i="3"/>
  <c r="CZ74" i="3"/>
  <c r="DA74" i="3"/>
  <c r="DB74" i="3"/>
  <c r="DC74" i="3"/>
  <c r="A75" i="3"/>
  <c r="Y75" i="3"/>
  <c r="CX75" i="3" s="1"/>
  <c r="CY75" i="3"/>
  <c r="CZ75" i="3"/>
  <c r="DB75" i="3" s="1"/>
  <c r="DA75" i="3"/>
  <c r="DC75" i="3"/>
  <c r="DF75" i="3"/>
  <c r="DG75" i="3"/>
  <c r="DJ75" i="3"/>
  <c r="A76" i="3"/>
  <c r="Y76" i="3"/>
  <c r="CX76" i="3"/>
  <c r="DG76" i="3" s="1"/>
  <c r="CY76" i="3"/>
  <c r="CZ76" i="3"/>
  <c r="DB76" i="3" s="1"/>
  <c r="DA76" i="3"/>
  <c r="DC76" i="3"/>
  <c r="DF76" i="3"/>
  <c r="DJ76" i="3" s="1"/>
  <c r="DH76" i="3"/>
  <c r="DI76" i="3"/>
  <c r="A77" i="3"/>
  <c r="Y77" i="3"/>
  <c r="CX77" i="3"/>
  <c r="CY77" i="3"/>
  <c r="CZ77" i="3"/>
  <c r="DA77" i="3"/>
  <c r="DB77" i="3"/>
  <c r="DC77" i="3"/>
  <c r="A78" i="3"/>
  <c r="Y78" i="3"/>
  <c r="CX78" i="3"/>
  <c r="CY78" i="3"/>
  <c r="CZ78" i="3"/>
  <c r="DA78" i="3"/>
  <c r="DB78" i="3"/>
  <c r="DC78" i="3"/>
  <c r="A79" i="3"/>
  <c r="Y79" i="3"/>
  <c r="CV79" i="3" s="1"/>
  <c r="CU79" i="3"/>
  <c r="CX79" i="3"/>
  <c r="CY79" i="3"/>
  <c r="CZ79" i="3"/>
  <c r="DA79" i="3"/>
  <c r="DB79" i="3"/>
  <c r="DC79" i="3"/>
  <c r="A80" i="3"/>
  <c r="Y80" i="3"/>
  <c r="CX80" i="3" s="1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X82" i="3" s="1"/>
  <c r="CW82" i="3"/>
  <c r="CY82" i="3"/>
  <c r="CZ82" i="3"/>
  <c r="DA82" i="3"/>
  <c r="DB82" i="3"/>
  <c r="DC82" i="3"/>
  <c r="A83" i="3"/>
  <c r="Y83" i="3"/>
  <c r="CW83" i="3" s="1"/>
  <c r="CX83" i="3"/>
  <c r="DG83" i="3" s="1"/>
  <c r="CY83" i="3"/>
  <c r="CZ83" i="3"/>
  <c r="DB83" i="3" s="1"/>
  <c r="DA83" i="3"/>
  <c r="DC83" i="3"/>
  <c r="DJ83" i="3"/>
  <c r="A84" i="3"/>
  <c r="Y84" i="3"/>
  <c r="CW84" i="3"/>
  <c r="CX84" i="3"/>
  <c r="DI84" i="3" s="1"/>
  <c r="CY84" i="3"/>
  <c r="CZ84" i="3"/>
  <c r="DA84" i="3"/>
  <c r="DB84" i="3"/>
  <c r="DC84" i="3"/>
  <c r="DH84" i="3"/>
  <c r="A85" i="3"/>
  <c r="Y85" i="3"/>
  <c r="CW85" i="3" s="1"/>
  <c r="CX85" i="3"/>
  <c r="DG85" i="3" s="1"/>
  <c r="DJ85" i="3" s="1"/>
  <c r="CY85" i="3"/>
  <c r="CZ85" i="3"/>
  <c r="DA85" i="3"/>
  <c r="DB85" i="3"/>
  <c r="DC85" i="3"/>
  <c r="DI85" i="3"/>
  <c r="A86" i="3"/>
  <c r="Y86" i="3"/>
  <c r="CX86" i="3" s="1"/>
  <c r="CW86" i="3"/>
  <c r="CY86" i="3"/>
  <c r="CZ86" i="3"/>
  <c r="DB86" i="3" s="1"/>
  <c r="DA86" i="3"/>
  <c r="DC86" i="3"/>
  <c r="A87" i="3"/>
  <c r="Y87" i="3"/>
  <c r="CX87" i="3" s="1"/>
  <c r="DH87" i="3" s="1"/>
  <c r="CY87" i="3"/>
  <c r="CZ87" i="3"/>
  <c r="DB87" i="3" s="1"/>
  <c r="DA87" i="3"/>
  <c r="DC87" i="3"/>
  <c r="A88" i="3"/>
  <c r="Y88" i="3"/>
  <c r="CX88" i="3"/>
  <c r="DG88" i="3" s="1"/>
  <c r="CY88" i="3"/>
  <c r="CZ88" i="3"/>
  <c r="DA88" i="3"/>
  <c r="DB88" i="3"/>
  <c r="DC88" i="3"/>
  <c r="DI88" i="3"/>
  <c r="A89" i="3"/>
  <c r="Y89" i="3"/>
  <c r="CX89" i="3"/>
  <c r="DF89" i="3" s="1"/>
  <c r="DJ89" i="3" s="1"/>
  <c r="CY89" i="3"/>
  <c r="CZ89" i="3"/>
  <c r="DA89" i="3"/>
  <c r="DB89" i="3"/>
  <c r="DC89" i="3"/>
  <c r="DI89" i="3"/>
  <c r="A90" i="3"/>
  <c r="Y90" i="3"/>
  <c r="CX90" i="3"/>
  <c r="DI90" i="3" s="1"/>
  <c r="CY90" i="3"/>
  <c r="CZ90" i="3"/>
  <c r="DB90" i="3" s="1"/>
  <c r="DA90" i="3"/>
  <c r="DC90" i="3"/>
  <c r="DF90" i="3"/>
  <c r="DJ90" i="3" s="1"/>
  <c r="DH90" i="3"/>
  <c r="A91" i="3"/>
  <c r="Y91" i="3"/>
  <c r="CX91" i="3" s="1"/>
  <c r="DH91" i="3" s="1"/>
  <c r="CY91" i="3"/>
  <c r="CZ91" i="3"/>
  <c r="DB91" i="3" s="1"/>
  <c r="DA91" i="3"/>
  <c r="DC91" i="3"/>
  <c r="DF91" i="3"/>
  <c r="DJ91" i="3" s="1"/>
  <c r="DG91" i="3"/>
  <c r="DI91" i="3"/>
  <c r="A92" i="3"/>
  <c r="Y92" i="3"/>
  <c r="CX92" i="3"/>
  <c r="DG92" i="3" s="1"/>
  <c r="CY92" i="3"/>
  <c r="CZ92" i="3"/>
  <c r="DA92" i="3"/>
  <c r="DB92" i="3"/>
  <c r="DC92" i="3"/>
  <c r="DI92" i="3"/>
  <c r="A93" i="3"/>
  <c r="Y93" i="3"/>
  <c r="CX93" i="3"/>
  <c r="DF93" i="3" s="1"/>
  <c r="DJ93" i="3" s="1"/>
  <c r="CY93" i="3"/>
  <c r="CZ93" i="3"/>
  <c r="DA93" i="3"/>
  <c r="DB93" i="3"/>
  <c r="DC93" i="3"/>
  <c r="DI93" i="3"/>
  <c r="A94" i="3"/>
  <c r="Y94" i="3"/>
  <c r="CX94" i="3"/>
  <c r="DI94" i="3" s="1"/>
  <c r="CY94" i="3"/>
  <c r="CZ94" i="3"/>
  <c r="DA94" i="3"/>
  <c r="DB94" i="3"/>
  <c r="DC94" i="3"/>
  <c r="DH94" i="3"/>
  <c r="A95" i="3"/>
  <c r="Y95" i="3"/>
  <c r="CX95" i="3" s="1"/>
  <c r="DG95" i="3" s="1"/>
  <c r="CY95" i="3"/>
  <c r="CZ95" i="3"/>
  <c r="DB95" i="3" s="1"/>
  <c r="DA95" i="3"/>
  <c r="DC95" i="3"/>
  <c r="DF95" i="3"/>
  <c r="DH95" i="3"/>
  <c r="DI95" i="3"/>
  <c r="DJ95" i="3"/>
  <c r="A96" i="3"/>
  <c r="Y96" i="3"/>
  <c r="CX96" i="3"/>
  <c r="DF96" i="3" s="1"/>
  <c r="DJ96" i="3" s="1"/>
  <c r="CY96" i="3"/>
  <c r="CZ96" i="3"/>
  <c r="DA96" i="3"/>
  <c r="DB96" i="3"/>
  <c r="DC96" i="3"/>
  <c r="DH96" i="3"/>
  <c r="DI96" i="3"/>
  <c r="A97" i="3"/>
  <c r="Y97" i="3"/>
  <c r="CX97" i="3"/>
  <c r="DI97" i="3" s="1"/>
  <c r="CY97" i="3"/>
  <c r="CZ97" i="3"/>
  <c r="DA97" i="3"/>
  <c r="DB97" i="3"/>
  <c r="DC97" i="3"/>
  <c r="DH97" i="3"/>
  <c r="A98" i="3"/>
  <c r="Y98" i="3"/>
  <c r="CX98" i="3" s="1"/>
  <c r="CY98" i="3"/>
  <c r="CZ98" i="3"/>
  <c r="DB98" i="3" s="1"/>
  <c r="DA98" i="3"/>
  <c r="DC98" i="3"/>
  <c r="A99" i="3"/>
  <c r="Y99" i="3"/>
  <c r="CX99" i="3" s="1"/>
  <c r="CY99" i="3"/>
  <c r="CZ99" i="3"/>
  <c r="DB99" i="3" s="1"/>
  <c r="DA99" i="3"/>
  <c r="DC99" i="3"/>
  <c r="A100" i="3"/>
  <c r="Y100" i="3"/>
  <c r="CX100" i="3"/>
  <c r="DF100" i="3" s="1"/>
  <c r="DJ100" i="3" s="1"/>
  <c r="CY100" i="3"/>
  <c r="CZ100" i="3"/>
  <c r="DA100" i="3"/>
  <c r="DB100" i="3"/>
  <c r="DC100" i="3"/>
  <c r="DH100" i="3"/>
  <c r="DI100" i="3"/>
  <c r="A101" i="3"/>
  <c r="Y101" i="3"/>
  <c r="CV101" i="3" s="1"/>
  <c r="CU101" i="3"/>
  <c r="CY101" i="3"/>
  <c r="CZ101" i="3"/>
  <c r="DB101" i="3" s="1"/>
  <c r="DA101" i="3"/>
  <c r="DC101" i="3"/>
  <c r="A102" i="3"/>
  <c r="Y102" i="3"/>
  <c r="CX102" i="3"/>
  <c r="DF102" i="3" s="1"/>
  <c r="CY102" i="3"/>
  <c r="CZ102" i="3"/>
  <c r="DA102" i="3"/>
  <c r="DB102" i="3"/>
  <c r="DC102" i="3"/>
  <c r="DH102" i="3"/>
  <c r="DI102" i="3"/>
  <c r="DJ102" i="3" s="1"/>
  <c r="A103" i="3"/>
  <c r="Y103" i="3"/>
  <c r="CX103" i="3" s="1"/>
  <c r="CW103" i="3"/>
  <c r="CY103" i="3"/>
  <c r="CZ103" i="3"/>
  <c r="DB103" i="3" s="1"/>
  <c r="DA103" i="3"/>
  <c r="DC103" i="3"/>
  <c r="A104" i="3"/>
  <c r="Y104" i="3"/>
  <c r="CW104" i="3"/>
  <c r="CX104" i="3"/>
  <c r="DF104" i="3" s="1"/>
  <c r="CY104" i="3"/>
  <c r="CZ104" i="3"/>
  <c r="DA104" i="3"/>
  <c r="DB104" i="3"/>
  <c r="DC104" i="3"/>
  <c r="DH104" i="3"/>
  <c r="DI104" i="3"/>
  <c r="A105" i="3"/>
  <c r="Y105" i="3"/>
  <c r="CX105" i="3"/>
  <c r="DF105" i="3" s="1"/>
  <c r="DJ105" i="3" s="1"/>
  <c r="CY105" i="3"/>
  <c r="CZ105" i="3"/>
  <c r="DA105" i="3"/>
  <c r="DB105" i="3"/>
  <c r="DC105" i="3"/>
  <c r="DH105" i="3"/>
  <c r="A106" i="3"/>
  <c r="Y106" i="3"/>
  <c r="CX106" i="3" s="1"/>
  <c r="CY106" i="3"/>
  <c r="CZ106" i="3"/>
  <c r="DB106" i="3" s="1"/>
  <c r="DA106" i="3"/>
  <c r="DC106" i="3"/>
  <c r="A107" i="3"/>
  <c r="Y107" i="3"/>
  <c r="CX107" i="3"/>
  <c r="DG107" i="3" s="1"/>
  <c r="CY107" i="3"/>
  <c r="CZ107" i="3"/>
  <c r="DB107" i="3" s="1"/>
  <c r="DA107" i="3"/>
  <c r="DC107" i="3"/>
  <c r="DF107" i="3"/>
  <c r="DH107" i="3"/>
  <c r="DI107" i="3"/>
  <c r="DJ107" i="3"/>
  <c r="A108" i="3"/>
  <c r="Y108" i="3"/>
  <c r="CU108" i="3"/>
  <c r="CV108" i="3"/>
  <c r="CX108" i="3"/>
  <c r="CY108" i="3"/>
  <c r="CZ108" i="3"/>
  <c r="DB108" i="3" s="1"/>
  <c r="DA108" i="3"/>
  <c r="DC108" i="3"/>
  <c r="DF108" i="3"/>
  <c r="DG108" i="3"/>
  <c r="DH108" i="3"/>
  <c r="DI108" i="3"/>
  <c r="DJ108" i="3"/>
  <c r="A109" i="3"/>
  <c r="Y109" i="3"/>
  <c r="CX109" i="3" s="1"/>
  <c r="CY109" i="3"/>
  <c r="CZ109" i="3"/>
  <c r="DB109" i="3" s="1"/>
  <c r="DA109" i="3"/>
  <c r="DC109" i="3"/>
  <c r="A110" i="3"/>
  <c r="Y110" i="3"/>
  <c r="CX110" i="3" s="1"/>
  <c r="CU110" i="3"/>
  <c r="CV110" i="3"/>
  <c r="CY110" i="3"/>
  <c r="CZ110" i="3"/>
  <c r="DB110" i="3" s="1"/>
  <c r="DA110" i="3"/>
  <c r="DC110" i="3"/>
  <c r="A111" i="3"/>
  <c r="Y111" i="3"/>
  <c r="CX111" i="3"/>
  <c r="DG111" i="3" s="1"/>
  <c r="CY111" i="3"/>
  <c r="CZ111" i="3"/>
  <c r="DB111" i="3" s="1"/>
  <c r="DA111" i="3"/>
  <c r="DC111" i="3"/>
  <c r="DF111" i="3"/>
  <c r="DH111" i="3"/>
  <c r="DI111" i="3"/>
  <c r="DJ111" i="3"/>
  <c r="A112" i="3"/>
  <c r="Y112" i="3"/>
  <c r="CU112" i="3"/>
  <c r="CV112" i="3"/>
  <c r="CX112" i="3"/>
  <c r="CY112" i="3"/>
  <c r="CZ112" i="3"/>
  <c r="DB112" i="3" s="1"/>
  <c r="DA112" i="3"/>
  <c r="DC112" i="3"/>
  <c r="DF112" i="3"/>
  <c r="DG112" i="3"/>
  <c r="DH112" i="3"/>
  <c r="DI112" i="3"/>
  <c r="DJ112" i="3" s="1"/>
  <c r="A113" i="3"/>
  <c r="Y113" i="3"/>
  <c r="CX113" i="3" s="1"/>
  <c r="CY113" i="3"/>
  <c r="CZ113" i="3"/>
  <c r="DB113" i="3" s="1"/>
  <c r="DA113" i="3"/>
  <c r="DC113" i="3"/>
  <c r="A114" i="3"/>
  <c r="Y114" i="3"/>
  <c r="CX114" i="3" s="1"/>
  <c r="CU114" i="3"/>
  <c r="CV114" i="3"/>
  <c r="CY114" i="3"/>
  <c r="CZ114" i="3"/>
  <c r="DB114" i="3" s="1"/>
  <c r="DA114" i="3"/>
  <c r="DC114" i="3"/>
  <c r="A115" i="3"/>
  <c r="Y115" i="3"/>
  <c r="CX115" i="3"/>
  <c r="DG115" i="3" s="1"/>
  <c r="CY115" i="3"/>
  <c r="CZ115" i="3"/>
  <c r="DB115" i="3" s="1"/>
  <c r="DA115" i="3"/>
  <c r="DC115" i="3"/>
  <c r="DF115" i="3"/>
  <c r="DJ115" i="3" s="1"/>
  <c r="DH115" i="3"/>
  <c r="A116" i="3"/>
  <c r="Y116" i="3"/>
  <c r="CU116" i="3"/>
  <c r="CV116" i="3"/>
  <c r="CX116" i="3"/>
  <c r="CY116" i="3"/>
  <c r="CZ116" i="3"/>
  <c r="DB116" i="3" s="1"/>
  <c r="DA116" i="3"/>
  <c r="DC116" i="3"/>
  <c r="DF116" i="3"/>
  <c r="DG116" i="3"/>
  <c r="DH116" i="3"/>
  <c r="DI116" i="3"/>
  <c r="DJ116" i="3" s="1"/>
  <c r="A117" i="3"/>
  <c r="Y117" i="3"/>
  <c r="CX117" i="3"/>
  <c r="DG117" i="3" s="1"/>
  <c r="CY117" i="3"/>
  <c r="CZ117" i="3"/>
  <c r="DB117" i="3" s="1"/>
  <c r="DA117" i="3"/>
  <c r="DC117" i="3"/>
  <c r="DF117" i="3"/>
  <c r="DH117" i="3"/>
  <c r="DI117" i="3"/>
  <c r="DJ117" i="3"/>
  <c r="A118" i="3"/>
  <c r="Y118" i="3"/>
  <c r="CX118" i="3" s="1"/>
  <c r="CU118" i="3"/>
  <c r="CV118" i="3"/>
  <c r="CY118" i="3"/>
  <c r="CZ118" i="3"/>
  <c r="DB118" i="3" s="1"/>
  <c r="DA118" i="3"/>
  <c r="DC118" i="3"/>
  <c r="A119" i="3"/>
  <c r="Y119" i="3"/>
  <c r="CX119" i="3"/>
  <c r="DG119" i="3" s="1"/>
  <c r="CY119" i="3"/>
  <c r="CZ119" i="3"/>
  <c r="DB119" i="3" s="1"/>
  <c r="DA119" i="3"/>
  <c r="DC119" i="3"/>
  <c r="DF119" i="3"/>
  <c r="DH119" i="3"/>
  <c r="A120" i="3"/>
  <c r="Y120" i="3"/>
  <c r="CW120" i="3"/>
  <c r="CX120" i="3"/>
  <c r="DF120" i="3" s="1"/>
  <c r="CY120" i="3"/>
  <c r="CZ120" i="3"/>
  <c r="DA120" i="3"/>
  <c r="DB120" i="3"/>
  <c r="DC120" i="3"/>
  <c r="DH120" i="3"/>
  <c r="A121" i="3"/>
  <c r="Y121" i="3"/>
  <c r="CX121" i="3" s="1"/>
  <c r="CY121" i="3"/>
  <c r="CZ121" i="3"/>
  <c r="DB121" i="3" s="1"/>
  <c r="DA121" i="3"/>
  <c r="DC121" i="3"/>
  <c r="A122" i="3"/>
  <c r="Y122" i="3"/>
  <c r="CX122" i="3"/>
  <c r="DG122" i="3" s="1"/>
  <c r="CY122" i="3"/>
  <c r="CZ122" i="3"/>
  <c r="DB122" i="3" s="1"/>
  <c r="DA122" i="3"/>
  <c r="DC122" i="3"/>
  <c r="DF122" i="3"/>
  <c r="DJ122" i="3" s="1"/>
  <c r="DH122" i="3"/>
  <c r="A123" i="3"/>
  <c r="Y123" i="3"/>
  <c r="CX123" i="3"/>
  <c r="DF123" i="3" s="1"/>
  <c r="DJ123" i="3" s="1"/>
  <c r="CY123" i="3"/>
  <c r="CZ123" i="3"/>
  <c r="DA123" i="3"/>
  <c r="DB123" i="3"/>
  <c r="DC123" i="3"/>
  <c r="DH123" i="3"/>
  <c r="DI123" i="3"/>
  <c r="A124" i="3"/>
  <c r="Y124" i="3"/>
  <c r="CX124" i="3"/>
  <c r="DI124" i="3" s="1"/>
  <c r="CY124" i="3"/>
  <c r="CZ124" i="3"/>
  <c r="DA124" i="3"/>
  <c r="DB124" i="3"/>
  <c r="DC124" i="3"/>
  <c r="DH124" i="3"/>
  <c r="A125" i="3"/>
  <c r="Y125" i="3"/>
  <c r="CX125" i="3" s="1"/>
  <c r="CY125" i="3"/>
  <c r="CZ125" i="3"/>
  <c r="DB125" i="3" s="1"/>
  <c r="DA125" i="3"/>
  <c r="DC125" i="3"/>
  <c r="A126" i="3"/>
  <c r="Y126" i="3"/>
  <c r="CX126" i="3"/>
  <c r="DG126" i="3" s="1"/>
  <c r="CY126" i="3"/>
  <c r="CZ126" i="3"/>
  <c r="DB126" i="3" s="1"/>
  <c r="DA126" i="3"/>
  <c r="DC126" i="3"/>
  <c r="DF126" i="3"/>
  <c r="DJ126" i="3" s="1"/>
  <c r="DH126" i="3"/>
  <c r="DI126" i="3"/>
  <c r="A127" i="3"/>
  <c r="Y127" i="3"/>
  <c r="CX127" i="3" s="1"/>
  <c r="CY127" i="3"/>
  <c r="CZ127" i="3"/>
  <c r="DA127" i="3"/>
  <c r="DB127" i="3"/>
  <c r="DC127" i="3"/>
  <c r="A128" i="3"/>
  <c r="Y128" i="3"/>
  <c r="CX128" i="3"/>
  <c r="DF128" i="3" s="1"/>
  <c r="DJ128" i="3" s="1"/>
  <c r="CY128" i="3"/>
  <c r="CZ128" i="3"/>
  <c r="DA128" i="3"/>
  <c r="DB128" i="3"/>
  <c r="DC128" i="3"/>
  <c r="DH128" i="3"/>
  <c r="A129" i="3"/>
  <c r="Y129" i="3"/>
  <c r="CX129" i="3" s="1"/>
  <c r="CY129" i="3"/>
  <c r="CZ129" i="3"/>
  <c r="DB129" i="3" s="1"/>
  <c r="DA129" i="3"/>
  <c r="DC129" i="3"/>
  <c r="A130" i="3"/>
  <c r="Y130" i="3"/>
  <c r="CU130" i="3"/>
  <c r="CV130" i="3"/>
  <c r="CX130" i="3"/>
  <c r="DI130" i="3" s="1"/>
  <c r="DJ130" i="3" s="1"/>
  <c r="CY130" i="3"/>
  <c r="CZ130" i="3"/>
  <c r="DA130" i="3"/>
  <c r="DB130" i="3"/>
  <c r="DC130" i="3"/>
  <c r="DH130" i="3"/>
  <c r="A131" i="3"/>
  <c r="Y131" i="3"/>
  <c r="CX131" i="3" s="1"/>
  <c r="CY131" i="3"/>
  <c r="CZ131" i="3"/>
  <c r="DB131" i="3" s="1"/>
  <c r="DA131" i="3"/>
  <c r="DC131" i="3"/>
  <c r="A132" i="3"/>
  <c r="Y132" i="3"/>
  <c r="CW132" i="3" s="1"/>
  <c r="CX132" i="3"/>
  <c r="DF132" i="3" s="1"/>
  <c r="CY132" i="3"/>
  <c r="CZ132" i="3"/>
  <c r="DA132" i="3"/>
  <c r="DB132" i="3"/>
  <c r="DC132" i="3"/>
  <c r="DH132" i="3"/>
  <c r="DI132" i="3"/>
  <c r="A133" i="3"/>
  <c r="Y133" i="3"/>
  <c r="CX133" i="3" s="1"/>
  <c r="CW133" i="3"/>
  <c r="CY133" i="3"/>
  <c r="CZ133" i="3"/>
  <c r="DB133" i="3" s="1"/>
  <c r="DA133" i="3"/>
  <c r="DC133" i="3"/>
  <c r="A134" i="3"/>
  <c r="Y134" i="3"/>
  <c r="CW134" i="3"/>
  <c r="CX134" i="3"/>
  <c r="DF134" i="3" s="1"/>
  <c r="CY134" i="3"/>
  <c r="CZ134" i="3"/>
  <c r="DA134" i="3"/>
  <c r="DB134" i="3"/>
  <c r="DC134" i="3"/>
  <c r="DG134" i="3"/>
  <c r="DJ134" i="3" s="1"/>
  <c r="DH134" i="3"/>
  <c r="DI134" i="3"/>
  <c r="A135" i="3"/>
  <c r="Y135" i="3"/>
  <c r="CX135" i="3" s="1"/>
  <c r="CW135" i="3"/>
  <c r="CY135" i="3"/>
  <c r="CZ135" i="3"/>
  <c r="DB135" i="3" s="1"/>
  <c r="DA135" i="3"/>
  <c r="DC135" i="3"/>
  <c r="A136" i="3"/>
  <c r="Y136" i="3"/>
  <c r="CW136" i="3"/>
  <c r="CX136" i="3"/>
  <c r="DF136" i="3" s="1"/>
  <c r="CY136" i="3"/>
  <c r="CZ136" i="3"/>
  <c r="DA136" i="3"/>
  <c r="DB136" i="3"/>
  <c r="DC136" i="3"/>
  <c r="DH136" i="3"/>
  <c r="DI136" i="3"/>
  <c r="A137" i="3"/>
  <c r="Y137" i="3"/>
  <c r="CX137" i="3" s="1"/>
  <c r="CW137" i="3"/>
  <c r="CY137" i="3"/>
  <c r="CZ137" i="3"/>
  <c r="DB137" i="3" s="1"/>
  <c r="DA137" i="3"/>
  <c r="DC137" i="3"/>
  <c r="A138" i="3"/>
  <c r="Y138" i="3"/>
  <c r="CX138" i="3"/>
  <c r="DG138" i="3" s="1"/>
  <c r="CY138" i="3"/>
  <c r="CZ138" i="3"/>
  <c r="DB138" i="3" s="1"/>
  <c r="DA138" i="3"/>
  <c r="DC138" i="3"/>
  <c r="DF138" i="3"/>
  <c r="DJ138" i="3" s="1"/>
  <c r="DH138" i="3"/>
  <c r="A139" i="3"/>
  <c r="Y139" i="3"/>
  <c r="CX139" i="3"/>
  <c r="DF139" i="3" s="1"/>
  <c r="DJ139" i="3" s="1"/>
  <c r="CY139" i="3"/>
  <c r="CZ139" i="3"/>
  <c r="DA139" i="3"/>
  <c r="DB139" i="3"/>
  <c r="DC139" i="3"/>
  <c r="DH139" i="3"/>
  <c r="DI139" i="3"/>
  <c r="A140" i="3"/>
  <c r="Y140" i="3"/>
  <c r="CX140" i="3"/>
  <c r="DI140" i="3" s="1"/>
  <c r="CY140" i="3"/>
  <c r="CZ140" i="3"/>
  <c r="DA140" i="3"/>
  <c r="DB140" i="3"/>
  <c r="DC140" i="3"/>
  <c r="DH140" i="3"/>
  <c r="A141" i="3"/>
  <c r="Y141" i="3"/>
  <c r="CX141" i="3" s="1"/>
  <c r="CY141" i="3"/>
  <c r="CZ141" i="3"/>
  <c r="DB141" i="3" s="1"/>
  <c r="DA141" i="3"/>
  <c r="DC141" i="3"/>
  <c r="A142" i="3"/>
  <c r="Y142" i="3"/>
  <c r="CX142" i="3"/>
  <c r="DG142" i="3" s="1"/>
  <c r="CY142" i="3"/>
  <c r="CZ142" i="3"/>
  <c r="DB142" i="3" s="1"/>
  <c r="DA142" i="3"/>
  <c r="DC142" i="3"/>
  <c r="DF142" i="3"/>
  <c r="DJ142" i="3" s="1"/>
  <c r="DH142" i="3"/>
  <c r="DI142" i="3"/>
  <c r="A143" i="3"/>
  <c r="Y143" i="3"/>
  <c r="CX143" i="3" s="1"/>
  <c r="CY143" i="3"/>
  <c r="CZ143" i="3"/>
  <c r="DA143" i="3"/>
  <c r="DB143" i="3"/>
  <c r="DC143" i="3"/>
  <c r="DI143" i="3"/>
  <c r="A144" i="3"/>
  <c r="Y144" i="3"/>
  <c r="CX144" i="3"/>
  <c r="CY144" i="3"/>
  <c r="CZ144" i="3"/>
  <c r="DA144" i="3"/>
  <c r="DB144" i="3"/>
  <c r="DC144" i="3"/>
  <c r="DH144" i="3"/>
  <c r="A145" i="3"/>
  <c r="Y145" i="3"/>
  <c r="CX145" i="3" s="1"/>
  <c r="CY145" i="3"/>
  <c r="CZ145" i="3"/>
  <c r="DB145" i="3" s="1"/>
  <c r="DA145" i="3"/>
  <c r="DC145" i="3"/>
  <c r="DG145" i="3"/>
  <c r="A146" i="3"/>
  <c r="Y146" i="3"/>
  <c r="CX146" i="3"/>
  <c r="DG146" i="3" s="1"/>
  <c r="CY146" i="3"/>
  <c r="CZ146" i="3"/>
  <c r="DB146" i="3" s="1"/>
  <c r="DA146" i="3"/>
  <c r="DC146" i="3"/>
  <c r="DF146" i="3"/>
  <c r="DJ146" i="3" s="1"/>
  <c r="DH146" i="3"/>
  <c r="A147" i="3"/>
  <c r="Y147" i="3"/>
  <c r="CX147" i="3"/>
  <c r="DF147" i="3" s="1"/>
  <c r="DJ147" i="3" s="1"/>
  <c r="CY147" i="3"/>
  <c r="CZ147" i="3"/>
  <c r="DA147" i="3"/>
  <c r="DB147" i="3"/>
  <c r="DC147" i="3"/>
  <c r="DH147" i="3"/>
  <c r="DI147" i="3"/>
  <c r="A148" i="3"/>
  <c r="Y148" i="3"/>
  <c r="CX148" i="3"/>
  <c r="CY148" i="3"/>
  <c r="CZ148" i="3"/>
  <c r="DA148" i="3"/>
  <c r="DB148" i="3"/>
  <c r="DC148" i="3"/>
  <c r="A149" i="3"/>
  <c r="Y149" i="3"/>
  <c r="CX149" i="3" s="1"/>
  <c r="DG149" i="3" s="1"/>
  <c r="CY149" i="3"/>
  <c r="CZ149" i="3"/>
  <c r="DB149" i="3" s="1"/>
  <c r="DA149" i="3"/>
  <c r="DC149" i="3"/>
  <c r="A150" i="3"/>
  <c r="Y150" i="3"/>
  <c r="CX150" i="3"/>
  <c r="DG150" i="3" s="1"/>
  <c r="CY150" i="3"/>
  <c r="CZ150" i="3"/>
  <c r="DB150" i="3" s="1"/>
  <c r="DA150" i="3"/>
  <c r="DC150" i="3"/>
  <c r="DF150" i="3"/>
  <c r="DH150" i="3"/>
  <c r="DI150" i="3"/>
  <c r="DJ150" i="3"/>
  <c r="A151" i="3"/>
  <c r="Y151" i="3"/>
  <c r="CX151" i="3" s="1"/>
  <c r="CY151" i="3"/>
  <c r="CZ151" i="3"/>
  <c r="DA151" i="3"/>
  <c r="DB151" i="3"/>
  <c r="DC151" i="3"/>
  <c r="A152" i="3"/>
  <c r="Y152" i="3"/>
  <c r="CX152" i="3"/>
  <c r="CY152" i="3"/>
  <c r="CZ152" i="3"/>
  <c r="DA152" i="3"/>
  <c r="DB152" i="3"/>
  <c r="DC152" i="3"/>
  <c r="DH152" i="3"/>
  <c r="A153" i="3"/>
  <c r="Y153" i="3"/>
  <c r="CU153" i="3"/>
  <c r="CY153" i="3"/>
  <c r="CZ153" i="3"/>
  <c r="DA153" i="3"/>
  <c r="DB153" i="3"/>
  <c r="DC153" i="3"/>
  <c r="A154" i="3"/>
  <c r="Y154" i="3"/>
  <c r="CX154" i="3"/>
  <c r="CY154" i="3"/>
  <c r="CZ154" i="3"/>
  <c r="DA154" i="3"/>
  <c r="DB154" i="3"/>
  <c r="DC154" i="3"/>
  <c r="DH154" i="3"/>
  <c r="A155" i="3"/>
  <c r="Y155" i="3"/>
  <c r="CY155" i="3"/>
  <c r="CZ155" i="3"/>
  <c r="DB155" i="3" s="1"/>
  <c r="DA155" i="3"/>
  <c r="DC155" i="3"/>
  <c r="A156" i="3"/>
  <c r="Y156" i="3"/>
  <c r="CW156" i="3"/>
  <c r="CX156" i="3"/>
  <c r="CY156" i="3"/>
  <c r="CZ156" i="3"/>
  <c r="DA156" i="3"/>
  <c r="DB156" i="3"/>
  <c r="DC156" i="3"/>
  <c r="DG156" i="3"/>
  <c r="DJ156" i="3" s="1"/>
  <c r="DH156" i="3"/>
  <c r="A157" i="3"/>
  <c r="Y157" i="3"/>
  <c r="CX157" i="3" s="1"/>
  <c r="DG157" i="3" s="1"/>
  <c r="CY157" i="3"/>
  <c r="CZ157" i="3"/>
  <c r="DB157" i="3" s="1"/>
  <c r="DA157" i="3"/>
  <c r="DC157" i="3"/>
  <c r="A158" i="3"/>
  <c r="Y158" i="3"/>
  <c r="CX158" i="3"/>
  <c r="DG158" i="3" s="1"/>
  <c r="CY158" i="3"/>
  <c r="CZ158" i="3"/>
  <c r="DB158" i="3" s="1"/>
  <c r="DA158" i="3"/>
  <c r="DC158" i="3"/>
  <c r="DF158" i="3"/>
  <c r="DH158" i="3"/>
  <c r="DJ158" i="3"/>
  <c r="A159" i="3"/>
  <c r="Y159" i="3"/>
  <c r="CX159" i="3"/>
  <c r="CY159" i="3"/>
  <c r="CZ159" i="3"/>
  <c r="DA159" i="3"/>
  <c r="DB159" i="3"/>
  <c r="DC159" i="3"/>
  <c r="DI159" i="3"/>
  <c r="A160" i="3"/>
  <c r="Y160" i="3"/>
  <c r="CV160" i="3" s="1"/>
  <c r="CU160" i="3"/>
  <c r="CY160" i="3"/>
  <c r="CZ160" i="3"/>
  <c r="DA160" i="3"/>
  <c r="DB160" i="3"/>
  <c r="DC160" i="3"/>
  <c r="A161" i="3"/>
  <c r="Y161" i="3"/>
  <c r="CX161" i="3" s="1"/>
  <c r="DF161" i="3" s="1"/>
  <c r="CY161" i="3"/>
  <c r="CZ161" i="3"/>
  <c r="DA161" i="3"/>
  <c r="DB161" i="3"/>
  <c r="DC161" i="3"/>
  <c r="DG161" i="3"/>
  <c r="DH161" i="3"/>
  <c r="DI161" i="3"/>
  <c r="DJ161" i="3" s="1"/>
  <c r="A162" i="3"/>
  <c r="Y162" i="3"/>
  <c r="CX162" i="3" s="1"/>
  <c r="DH162" i="3" s="1"/>
  <c r="CW162" i="3"/>
  <c r="CY162" i="3"/>
  <c r="CZ162" i="3"/>
  <c r="DB162" i="3" s="1"/>
  <c r="DA162" i="3"/>
  <c r="DC162" i="3"/>
  <c r="DI162" i="3"/>
  <c r="A163" i="3"/>
  <c r="Y163" i="3"/>
  <c r="CX163" i="3" s="1"/>
  <c r="CY163" i="3"/>
  <c r="CZ163" i="3"/>
  <c r="DA163" i="3"/>
  <c r="DB163" i="3"/>
  <c r="DC163" i="3"/>
  <c r="DF163" i="3"/>
  <c r="DJ163" i="3" s="1"/>
  <c r="DI163" i="3"/>
  <c r="A164" i="3"/>
  <c r="Y164" i="3"/>
  <c r="CX164" i="3" s="1"/>
  <c r="CY164" i="3"/>
  <c r="CZ164" i="3"/>
  <c r="DA164" i="3"/>
  <c r="DB164" i="3"/>
  <c r="DC164" i="3"/>
  <c r="A165" i="3"/>
  <c r="Y165" i="3"/>
  <c r="CV165" i="3" s="1"/>
  <c r="CU165" i="3"/>
  <c r="CY165" i="3"/>
  <c r="CZ165" i="3"/>
  <c r="DB165" i="3" s="1"/>
  <c r="DA165" i="3"/>
  <c r="DC165" i="3"/>
  <c r="A166" i="3"/>
  <c r="Y166" i="3"/>
  <c r="CW166" i="3"/>
  <c r="CX166" i="3"/>
  <c r="CY166" i="3"/>
  <c r="CZ166" i="3"/>
  <c r="DB166" i="3" s="1"/>
  <c r="DA166" i="3"/>
  <c r="DC166" i="3"/>
  <c r="DG166" i="3"/>
  <c r="DJ166" i="3" s="1"/>
  <c r="DH166" i="3"/>
  <c r="A167" i="3"/>
  <c r="Y167" i="3"/>
  <c r="CX167" i="3" s="1"/>
  <c r="CY167" i="3"/>
  <c r="CZ167" i="3"/>
  <c r="DB167" i="3" s="1"/>
  <c r="DA167" i="3"/>
  <c r="DC167" i="3"/>
  <c r="A168" i="3"/>
  <c r="Y168" i="3"/>
  <c r="CX168" i="3"/>
  <c r="DG168" i="3" s="1"/>
  <c r="CY168" i="3"/>
  <c r="CZ168" i="3"/>
  <c r="DB168" i="3" s="1"/>
  <c r="DA168" i="3"/>
  <c r="DC168" i="3"/>
  <c r="DH168" i="3"/>
  <c r="DI168" i="3"/>
  <c r="A169" i="3"/>
  <c r="Y169" i="3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U174" i="3"/>
  <c r="CY174" i="3"/>
  <c r="CZ174" i="3"/>
  <c r="DA174" i="3"/>
  <c r="DB174" i="3"/>
  <c r="DC174" i="3"/>
  <c r="A175" i="3"/>
  <c r="Y175" i="3"/>
  <c r="CX175" i="3"/>
  <c r="DF175" i="3" s="1"/>
  <c r="DJ175" i="3" s="1"/>
  <c r="CY175" i="3"/>
  <c r="CZ175" i="3"/>
  <c r="DB175" i="3" s="1"/>
  <c r="DA175" i="3"/>
  <c r="DC175" i="3"/>
  <c r="DH175" i="3"/>
  <c r="A176" i="3"/>
  <c r="Y176" i="3"/>
  <c r="CX176" i="3" s="1"/>
  <c r="CY176" i="3"/>
  <c r="CZ176" i="3"/>
  <c r="DA176" i="3"/>
  <c r="DB176" i="3"/>
  <c r="DC176" i="3"/>
  <c r="A177" i="3"/>
  <c r="Y177" i="3"/>
  <c r="CV177" i="3" s="1"/>
  <c r="CU177" i="3"/>
  <c r="CY177" i="3"/>
  <c r="CZ177" i="3"/>
  <c r="DA177" i="3"/>
  <c r="DB177" i="3"/>
  <c r="DC177" i="3"/>
  <c r="A178" i="3"/>
  <c r="Y178" i="3"/>
  <c r="CX178" i="3" s="1"/>
  <c r="CY178" i="3"/>
  <c r="CZ178" i="3"/>
  <c r="DB178" i="3" s="1"/>
  <c r="DA178" i="3"/>
  <c r="DC178" i="3"/>
  <c r="A179" i="3"/>
  <c r="Y179" i="3"/>
  <c r="CW179" i="3" s="1"/>
  <c r="CX179" i="3"/>
  <c r="DF179" i="3" s="1"/>
  <c r="CY179" i="3"/>
  <c r="CZ179" i="3"/>
  <c r="DB179" i="3" s="1"/>
  <c r="DA179" i="3"/>
  <c r="DC179" i="3"/>
  <c r="DH179" i="3"/>
  <c r="DI179" i="3"/>
  <c r="A180" i="3"/>
  <c r="Y180" i="3"/>
  <c r="CX180" i="3"/>
  <c r="DI180" i="3" s="1"/>
  <c r="CY180" i="3"/>
  <c r="CZ180" i="3"/>
  <c r="DA180" i="3"/>
  <c r="DB180" i="3"/>
  <c r="DC180" i="3"/>
  <c r="DH180" i="3"/>
  <c r="A181" i="3"/>
  <c r="Y181" i="3"/>
  <c r="CX181" i="3" s="1"/>
  <c r="CY181" i="3"/>
  <c r="CZ181" i="3"/>
  <c r="DA181" i="3"/>
  <c r="DB181" i="3"/>
  <c r="DC181" i="3"/>
  <c r="A182" i="3"/>
  <c r="Y182" i="3"/>
  <c r="CX182" i="3" s="1"/>
  <c r="CY182" i="3"/>
  <c r="CZ182" i="3"/>
  <c r="DB182" i="3" s="1"/>
  <c r="DA182" i="3"/>
  <c r="DC182" i="3"/>
  <c r="A183" i="3"/>
  <c r="Y183" i="3"/>
  <c r="CX183" i="3" s="1"/>
  <c r="CY183" i="3"/>
  <c r="CZ183" i="3"/>
  <c r="DA183" i="3"/>
  <c r="DB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V189" i="3" s="1"/>
  <c r="CU189" i="3"/>
  <c r="CX189" i="3"/>
  <c r="DF189" i="3" s="1"/>
  <c r="CY189" i="3"/>
  <c r="CZ189" i="3"/>
  <c r="DB189" i="3" s="1"/>
  <c r="DA189" i="3"/>
  <c r="DC189" i="3"/>
  <c r="DH189" i="3"/>
  <c r="DI189" i="3"/>
  <c r="DJ189" i="3" s="1"/>
  <c r="A190" i="3"/>
  <c r="Y190" i="3"/>
  <c r="CX190" i="3"/>
  <c r="DI190" i="3" s="1"/>
  <c r="DJ190" i="3" s="1"/>
  <c r="CY190" i="3"/>
  <c r="CZ190" i="3"/>
  <c r="DA190" i="3"/>
  <c r="DB190" i="3"/>
  <c r="DC190" i="3"/>
  <c r="DH190" i="3"/>
  <c r="A191" i="3"/>
  <c r="Y191" i="3"/>
  <c r="CW191" i="3" s="1"/>
  <c r="CY191" i="3"/>
  <c r="CZ191" i="3"/>
  <c r="DB191" i="3" s="1"/>
  <c r="DA191" i="3"/>
  <c r="DC191" i="3"/>
  <c r="A192" i="3"/>
  <c r="Y192" i="3"/>
  <c r="CW192" i="3"/>
  <c r="CX192" i="3"/>
  <c r="DF192" i="3" s="1"/>
  <c r="CY192" i="3"/>
  <c r="CZ192" i="3"/>
  <c r="DA192" i="3"/>
  <c r="DB192" i="3"/>
  <c r="DC192" i="3"/>
  <c r="DH192" i="3"/>
  <c r="A193" i="3"/>
  <c r="Y193" i="3"/>
  <c r="CX193" i="3" s="1"/>
  <c r="CY193" i="3"/>
  <c r="CZ193" i="3"/>
  <c r="DB193" i="3" s="1"/>
  <c r="DA193" i="3"/>
  <c r="DC193" i="3"/>
  <c r="A194" i="3"/>
  <c r="Y194" i="3"/>
  <c r="CX194" i="3" s="1"/>
  <c r="CY194" i="3"/>
  <c r="CZ194" i="3"/>
  <c r="DB194" i="3" s="1"/>
  <c r="DA194" i="3"/>
  <c r="DC194" i="3"/>
  <c r="A195" i="3"/>
  <c r="Y195" i="3"/>
  <c r="CX195" i="3"/>
  <c r="DF195" i="3" s="1"/>
  <c r="DJ195" i="3" s="1"/>
  <c r="CY195" i="3"/>
  <c r="CZ195" i="3"/>
  <c r="DB195" i="3" s="1"/>
  <c r="DA195" i="3"/>
  <c r="DC195" i="3"/>
  <c r="DH195" i="3"/>
  <c r="DI195" i="3"/>
  <c r="A196" i="3"/>
  <c r="Y196" i="3"/>
  <c r="CX196" i="3"/>
  <c r="DI196" i="3" s="1"/>
  <c r="CY196" i="3"/>
  <c r="CZ196" i="3"/>
  <c r="DA196" i="3"/>
  <c r="DB196" i="3"/>
  <c r="DC196" i="3"/>
  <c r="DH196" i="3"/>
  <c r="A197" i="3"/>
  <c r="Y197" i="3"/>
  <c r="CX197" i="3" s="1"/>
  <c r="CY197" i="3"/>
  <c r="CZ197" i="3"/>
  <c r="DA197" i="3"/>
  <c r="DB197" i="3"/>
  <c r="DC197" i="3"/>
  <c r="A198" i="3"/>
  <c r="Y198" i="3"/>
  <c r="CX198" i="3" s="1"/>
  <c r="CY198" i="3"/>
  <c r="CZ198" i="3"/>
  <c r="DB198" i="3" s="1"/>
  <c r="DA198" i="3"/>
  <c r="DC198" i="3"/>
  <c r="A199" i="3"/>
  <c r="Y199" i="3"/>
  <c r="CU199" i="3"/>
  <c r="CV199" i="3"/>
  <c r="CX199" i="3"/>
  <c r="DI199" i="3" s="1"/>
  <c r="DJ199" i="3" s="1"/>
  <c r="CY199" i="3"/>
  <c r="CZ199" i="3"/>
  <c r="DB199" i="3" s="1"/>
  <c r="DA199" i="3"/>
  <c r="DC199" i="3"/>
  <c r="DG199" i="3"/>
  <c r="DH199" i="3"/>
  <c r="A200" i="3"/>
  <c r="Y200" i="3"/>
  <c r="CX200" i="3" s="1"/>
  <c r="CY200" i="3"/>
  <c r="CZ200" i="3"/>
  <c r="DB200" i="3" s="1"/>
  <c r="DA200" i="3"/>
  <c r="DC200" i="3"/>
  <c r="A201" i="3"/>
  <c r="Y201" i="3"/>
  <c r="CW201" i="3"/>
  <c r="CX201" i="3"/>
  <c r="DF201" i="3" s="1"/>
  <c r="CY201" i="3"/>
  <c r="CZ201" i="3"/>
  <c r="DA201" i="3"/>
  <c r="DB201" i="3"/>
  <c r="DC201" i="3"/>
  <c r="DH201" i="3"/>
  <c r="A202" i="3"/>
  <c r="Y202" i="3"/>
  <c r="CX202" i="3" s="1"/>
  <c r="CY202" i="3"/>
  <c r="CZ202" i="3"/>
  <c r="DB202" i="3" s="1"/>
  <c r="DA202" i="3"/>
  <c r="DC202" i="3"/>
  <c r="A203" i="3"/>
  <c r="Y203" i="3"/>
  <c r="CX203" i="3" s="1"/>
  <c r="CY203" i="3"/>
  <c r="CZ203" i="3"/>
  <c r="DB203" i="3" s="1"/>
  <c r="DA203" i="3"/>
  <c r="DC203" i="3"/>
  <c r="A204" i="3"/>
  <c r="Y204" i="3"/>
  <c r="CX204" i="3"/>
  <c r="DF204" i="3" s="1"/>
  <c r="DJ204" i="3" s="1"/>
  <c r="CY204" i="3"/>
  <c r="CZ204" i="3"/>
  <c r="DB204" i="3" s="1"/>
  <c r="DA204" i="3"/>
  <c r="DC204" i="3"/>
  <c r="DH204" i="3"/>
  <c r="DI204" i="3"/>
  <c r="A205" i="3"/>
  <c r="Y205" i="3"/>
  <c r="CX205" i="3"/>
  <c r="DI205" i="3" s="1"/>
  <c r="CY205" i="3"/>
  <c r="CZ205" i="3"/>
  <c r="DA205" i="3"/>
  <c r="DB205" i="3"/>
  <c r="DC205" i="3"/>
  <c r="DH205" i="3"/>
  <c r="A206" i="3"/>
  <c r="Y206" i="3"/>
  <c r="CV206" i="3" s="1"/>
  <c r="CU206" i="3"/>
  <c r="CY206" i="3"/>
  <c r="CZ206" i="3"/>
  <c r="DA206" i="3"/>
  <c r="DB206" i="3"/>
  <c r="DC206" i="3"/>
  <c r="A207" i="3"/>
  <c r="Y207" i="3"/>
  <c r="CX207" i="3"/>
  <c r="DF207" i="3" s="1"/>
  <c r="CY207" i="3"/>
  <c r="CZ207" i="3"/>
  <c r="DA207" i="3"/>
  <c r="DB207" i="3"/>
  <c r="DC207" i="3"/>
  <c r="DH207" i="3"/>
  <c r="A208" i="3"/>
  <c r="Y208" i="3"/>
  <c r="CW208" i="3" s="1"/>
  <c r="CY208" i="3"/>
  <c r="CZ208" i="3"/>
  <c r="DB208" i="3" s="1"/>
  <c r="DA208" i="3"/>
  <c r="DC208" i="3"/>
  <c r="A209" i="3"/>
  <c r="Y209" i="3"/>
  <c r="CW209" i="3" s="1"/>
  <c r="CX209" i="3"/>
  <c r="DI209" i="3" s="1"/>
  <c r="CY209" i="3"/>
  <c r="CZ209" i="3"/>
  <c r="DA209" i="3"/>
  <c r="DB209" i="3"/>
  <c r="DC209" i="3"/>
  <c r="DH209" i="3"/>
  <c r="A210" i="3"/>
  <c r="Y210" i="3"/>
  <c r="CX210" i="3" s="1"/>
  <c r="CY210" i="3"/>
  <c r="CZ210" i="3"/>
  <c r="DA210" i="3"/>
  <c r="DB210" i="3"/>
  <c r="DC210" i="3"/>
  <c r="A211" i="3"/>
  <c r="Y211" i="3"/>
  <c r="CU211" i="3"/>
  <c r="CV211" i="3"/>
  <c r="CX211" i="3"/>
  <c r="DF211" i="3" s="1"/>
  <c r="CY211" i="3"/>
  <c r="CZ211" i="3"/>
  <c r="DA211" i="3"/>
  <c r="DB211" i="3"/>
  <c r="DC211" i="3"/>
  <c r="DH211" i="3"/>
  <c r="A212" i="3"/>
  <c r="Y212" i="3"/>
  <c r="CX212" i="3" s="1"/>
  <c r="CY212" i="3"/>
  <c r="CZ212" i="3"/>
  <c r="DB212" i="3" s="1"/>
  <c r="DA212" i="3"/>
  <c r="DC212" i="3"/>
  <c r="A213" i="3"/>
  <c r="Y213" i="3"/>
  <c r="CW213" i="3" s="1"/>
  <c r="CY213" i="3"/>
  <c r="CZ213" i="3"/>
  <c r="DA213" i="3"/>
  <c r="DB213" i="3"/>
  <c r="DC213" i="3"/>
  <c r="A214" i="3"/>
  <c r="Y214" i="3"/>
  <c r="CX214" i="3" s="1"/>
  <c r="CW214" i="3"/>
  <c r="CY214" i="3"/>
  <c r="CZ214" i="3"/>
  <c r="DA214" i="3"/>
  <c r="DB214" i="3"/>
  <c r="DC214" i="3"/>
  <c r="A215" i="3"/>
  <c r="Y215" i="3"/>
  <c r="CX215" i="3" s="1"/>
  <c r="CY215" i="3"/>
  <c r="CZ215" i="3"/>
  <c r="DB215" i="3" s="1"/>
  <c r="DA215" i="3"/>
  <c r="DC215" i="3"/>
  <c r="A216" i="3"/>
  <c r="Y216" i="3"/>
  <c r="CX216" i="3" s="1"/>
  <c r="CY216" i="3"/>
  <c r="CZ216" i="3"/>
  <c r="DA216" i="3"/>
  <c r="DB216" i="3"/>
  <c r="DC216" i="3"/>
  <c r="A217" i="3"/>
  <c r="Y217" i="3"/>
  <c r="CX217" i="3"/>
  <c r="DF217" i="3" s="1"/>
  <c r="DJ217" i="3" s="1"/>
  <c r="CY217" i="3"/>
  <c r="CZ217" i="3"/>
  <c r="DA217" i="3"/>
  <c r="DB217" i="3"/>
  <c r="DC217" i="3"/>
  <c r="DH217" i="3"/>
  <c r="A218" i="3"/>
  <c r="Y218" i="3"/>
  <c r="CX218" i="3" s="1"/>
  <c r="CY218" i="3"/>
  <c r="CZ218" i="3"/>
  <c r="DB218" i="3" s="1"/>
  <c r="DA218" i="3"/>
  <c r="DC218" i="3"/>
  <c r="A219" i="3"/>
  <c r="Y219" i="3"/>
  <c r="CX219" i="3" s="1"/>
  <c r="CY219" i="3"/>
  <c r="CZ219" i="3"/>
  <c r="DB219" i="3" s="1"/>
  <c r="DA219" i="3"/>
  <c r="DC219" i="3"/>
  <c r="A220" i="3"/>
  <c r="Y220" i="3"/>
  <c r="CX220" i="3"/>
  <c r="DF220" i="3" s="1"/>
  <c r="DJ220" i="3" s="1"/>
  <c r="CY220" i="3"/>
  <c r="CZ220" i="3"/>
  <c r="DB220" i="3" s="1"/>
  <c r="DA220" i="3"/>
  <c r="DC220" i="3"/>
  <c r="DH220" i="3"/>
  <c r="DI220" i="3"/>
  <c r="A221" i="3"/>
  <c r="Y221" i="3"/>
  <c r="CX221" i="3"/>
  <c r="DI221" i="3" s="1"/>
  <c r="CY221" i="3"/>
  <c r="CZ221" i="3"/>
  <c r="DA221" i="3"/>
  <c r="DB221" i="3"/>
  <c r="DC221" i="3"/>
  <c r="DH221" i="3"/>
  <c r="A222" i="3"/>
  <c r="Y222" i="3"/>
  <c r="CV222" i="3" s="1"/>
  <c r="CU222" i="3"/>
  <c r="CY222" i="3"/>
  <c r="CZ222" i="3"/>
  <c r="DA222" i="3"/>
  <c r="DB222" i="3"/>
  <c r="DC222" i="3"/>
  <c r="A223" i="3"/>
  <c r="Y223" i="3"/>
  <c r="CX223" i="3"/>
  <c r="DF223" i="3" s="1"/>
  <c r="CY223" i="3"/>
  <c r="CZ223" i="3"/>
  <c r="DA223" i="3"/>
  <c r="DB223" i="3"/>
  <c r="DC223" i="3"/>
  <c r="DH223" i="3"/>
  <c r="A224" i="3"/>
  <c r="Y224" i="3"/>
  <c r="CW224" i="3" s="1"/>
  <c r="CY224" i="3"/>
  <c r="CZ224" i="3"/>
  <c r="DB224" i="3" s="1"/>
  <c r="DA224" i="3"/>
  <c r="DC224" i="3"/>
  <c r="A225" i="3"/>
  <c r="Y225" i="3"/>
  <c r="CW225" i="3" s="1"/>
  <c r="CX225" i="3"/>
  <c r="DI225" i="3" s="1"/>
  <c r="CY225" i="3"/>
  <c r="CZ225" i="3"/>
  <c r="DA225" i="3"/>
  <c r="DB225" i="3"/>
  <c r="DC225" i="3"/>
  <c r="DH225" i="3"/>
  <c r="A226" i="3"/>
  <c r="Y226" i="3"/>
  <c r="CX226" i="3" s="1"/>
  <c r="CY226" i="3"/>
  <c r="CZ226" i="3"/>
  <c r="DA226" i="3"/>
  <c r="DB226" i="3"/>
  <c r="DC226" i="3"/>
  <c r="A227" i="3"/>
  <c r="Y227" i="3"/>
  <c r="CX227" i="3" s="1"/>
  <c r="CY227" i="3"/>
  <c r="CZ227" i="3"/>
  <c r="DB227" i="3" s="1"/>
  <c r="DA227" i="3"/>
  <c r="DC227" i="3"/>
  <c r="A228" i="3"/>
  <c r="Y228" i="3"/>
  <c r="CX228" i="3" s="1"/>
  <c r="CY228" i="3"/>
  <c r="CZ228" i="3"/>
  <c r="DA228" i="3"/>
  <c r="DB228" i="3"/>
  <c r="DC22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AB29" i="1"/>
  <c r="AC29" i="1"/>
  <c r="AD29" i="1"/>
  <c r="CR29" i="1" s="1"/>
  <c r="Q29" i="1" s="1"/>
  <c r="AE29" i="1"/>
  <c r="AF29" i="1"/>
  <c r="CT29" i="1" s="1"/>
  <c r="S29" i="1" s="1"/>
  <c r="AG29" i="1"/>
  <c r="CU29" i="1" s="1"/>
  <c r="T29" i="1" s="1"/>
  <c r="AH29" i="1"/>
  <c r="AI29" i="1"/>
  <c r="CW29" i="1" s="1"/>
  <c r="V29" i="1" s="1"/>
  <c r="AJ29" i="1"/>
  <c r="CX29" i="1" s="1"/>
  <c r="W29" i="1" s="1"/>
  <c r="CQ29" i="1"/>
  <c r="P29" i="1" s="1"/>
  <c r="CS29" i="1"/>
  <c r="R29" i="1" s="1"/>
  <c r="CY29" i="1" s="1"/>
  <c r="X29" i="1" s="1"/>
  <c r="CV29" i="1"/>
  <c r="U29" i="1" s="1"/>
  <c r="GL29" i="1"/>
  <c r="GO29" i="1"/>
  <c r="GP29" i="1"/>
  <c r="GV29" i="1"/>
  <c r="HC29" i="1" s="1"/>
  <c r="GX29" i="1" s="1"/>
  <c r="I30" i="1"/>
  <c r="R30" i="1"/>
  <c r="AC30" i="1"/>
  <c r="AD30" i="1"/>
  <c r="CR30" i="1" s="1"/>
  <c r="Q30" i="1" s="1"/>
  <c r="AE30" i="1"/>
  <c r="AF30" i="1"/>
  <c r="CT30" i="1" s="1"/>
  <c r="S30" i="1" s="1"/>
  <c r="CY30" i="1" s="1"/>
  <c r="X30" i="1" s="1"/>
  <c r="AG30" i="1"/>
  <c r="AH30" i="1"/>
  <c r="AI30" i="1"/>
  <c r="AJ30" i="1"/>
  <c r="CX30" i="1" s="1"/>
  <c r="W30" i="1" s="1"/>
  <c r="CQ30" i="1"/>
  <c r="P30" i="1" s="1"/>
  <c r="CP30" i="1" s="1"/>
  <c r="O30" i="1" s="1"/>
  <c r="CS30" i="1"/>
  <c r="CU30" i="1"/>
  <c r="T30" i="1" s="1"/>
  <c r="CV30" i="1"/>
  <c r="U30" i="1" s="1"/>
  <c r="CW30" i="1"/>
  <c r="V30" i="1" s="1"/>
  <c r="GL30" i="1"/>
  <c r="GO30" i="1"/>
  <c r="GP30" i="1"/>
  <c r="GV30" i="1"/>
  <c r="HC30" i="1" s="1"/>
  <c r="GX30" i="1" s="1"/>
  <c r="HG30" i="1"/>
  <c r="I31" i="1"/>
  <c r="AC31" i="1"/>
  <c r="AE31" i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T31" i="1"/>
  <c r="S31" i="1" s="1"/>
  <c r="CX31" i="1"/>
  <c r="W31" i="1" s="1"/>
  <c r="GL31" i="1"/>
  <c r="GO31" i="1"/>
  <c r="GP31" i="1"/>
  <c r="GV31" i="1"/>
  <c r="HC31" i="1"/>
  <c r="GX31" i="1" s="1"/>
  <c r="HG31" i="1"/>
  <c r="C32" i="1"/>
  <c r="D32" i="1"/>
  <c r="I32" i="1"/>
  <c r="K32" i="1"/>
  <c r="U32" i="1"/>
  <c r="AC32" i="1"/>
  <c r="AE32" i="1"/>
  <c r="CS32" i="1" s="1"/>
  <c r="R32" i="1" s="1"/>
  <c r="AF32" i="1"/>
  <c r="AG32" i="1"/>
  <c r="AH32" i="1"/>
  <c r="AI32" i="1"/>
  <c r="AJ32" i="1"/>
  <c r="CX32" i="1" s="1"/>
  <c r="W32" i="1" s="1"/>
  <c r="CQ32" i="1"/>
  <c r="CT32" i="1"/>
  <c r="S32" i="1" s="1"/>
  <c r="CU32" i="1"/>
  <c r="T32" i="1" s="1"/>
  <c r="CV32" i="1"/>
  <c r="CW32" i="1"/>
  <c r="V32" i="1" s="1"/>
  <c r="GL32" i="1"/>
  <c r="GO32" i="1"/>
  <c r="GP32" i="1"/>
  <c r="GV32" i="1"/>
  <c r="HC32" i="1"/>
  <c r="GX32" i="1" s="1"/>
  <c r="AC33" i="1"/>
  <c r="AE33" i="1"/>
  <c r="CS33" i="1" s="1"/>
  <c r="AF33" i="1"/>
  <c r="AG33" i="1"/>
  <c r="AH33" i="1"/>
  <c r="AI33" i="1"/>
  <c r="AJ33" i="1"/>
  <c r="CX33" i="1" s="1"/>
  <c r="CQ33" i="1"/>
  <c r="CT33" i="1"/>
  <c r="CU33" i="1"/>
  <c r="CV33" i="1"/>
  <c r="CW33" i="1"/>
  <c r="GL33" i="1"/>
  <c r="GO33" i="1"/>
  <c r="GP33" i="1"/>
  <c r="GV33" i="1"/>
  <c r="HC33" i="1"/>
  <c r="AC34" i="1"/>
  <c r="AB34" i="1" s="1"/>
  <c r="AD34" i="1"/>
  <c r="CR34" i="1" s="1"/>
  <c r="AE34" i="1"/>
  <c r="CS34" i="1" s="1"/>
  <c r="AF34" i="1"/>
  <c r="AG34" i="1"/>
  <c r="CU34" i="1" s="1"/>
  <c r="AH34" i="1"/>
  <c r="AI34" i="1"/>
  <c r="CW34" i="1" s="1"/>
  <c r="AJ34" i="1"/>
  <c r="CQ34" i="1"/>
  <c r="CT34" i="1"/>
  <c r="CV34" i="1"/>
  <c r="CX34" i="1"/>
  <c r="GL34" i="1"/>
  <c r="GO34" i="1"/>
  <c r="GP34" i="1"/>
  <c r="GV34" i="1"/>
  <c r="HC34" i="1" s="1"/>
  <c r="C35" i="1"/>
  <c r="D35" i="1"/>
  <c r="U35" i="1"/>
  <c r="AC35" i="1"/>
  <c r="AE35" i="1"/>
  <c r="AD35" i="1" s="1"/>
  <c r="AF35" i="1"/>
  <c r="CT35" i="1" s="1"/>
  <c r="S35" i="1" s="1"/>
  <c r="AG35" i="1"/>
  <c r="CU35" i="1" s="1"/>
  <c r="T35" i="1" s="1"/>
  <c r="AH35" i="1"/>
  <c r="AI35" i="1"/>
  <c r="AJ35" i="1"/>
  <c r="CX35" i="1" s="1"/>
  <c r="W35" i="1" s="1"/>
  <c r="CQ35" i="1"/>
  <c r="P35" i="1" s="1"/>
  <c r="CV35" i="1"/>
  <c r="CW35" i="1"/>
  <c r="V35" i="1" s="1"/>
  <c r="GL35" i="1"/>
  <c r="GO35" i="1"/>
  <c r="GP35" i="1"/>
  <c r="GV35" i="1"/>
  <c r="HC35" i="1"/>
  <c r="GX35" i="1" s="1"/>
  <c r="I36" i="1"/>
  <c r="AC36" i="1"/>
  <c r="CQ36" i="1" s="1"/>
  <c r="P36" i="1" s="1"/>
  <c r="AE36" i="1"/>
  <c r="AD36" i="1" s="1"/>
  <c r="AF36" i="1"/>
  <c r="CT36" i="1" s="1"/>
  <c r="S36" i="1" s="1"/>
  <c r="AG36" i="1"/>
  <c r="CU36" i="1" s="1"/>
  <c r="T36" i="1" s="1"/>
  <c r="AH36" i="1"/>
  <c r="CV36" i="1" s="1"/>
  <c r="U36" i="1" s="1"/>
  <c r="AI36" i="1"/>
  <c r="AJ36" i="1"/>
  <c r="CX36" i="1" s="1"/>
  <c r="W36" i="1" s="1"/>
  <c r="CS36" i="1"/>
  <c r="R36" i="1" s="1"/>
  <c r="CW36" i="1"/>
  <c r="V36" i="1" s="1"/>
  <c r="GL36" i="1"/>
  <c r="GO36" i="1"/>
  <c r="GP36" i="1"/>
  <c r="GV36" i="1"/>
  <c r="HC36" i="1"/>
  <c r="GX36" i="1" s="1"/>
  <c r="HG36" i="1"/>
  <c r="I37" i="1"/>
  <c r="U37" i="1"/>
  <c r="AC37" i="1"/>
  <c r="AB37" i="1" s="1"/>
  <c r="AE37" i="1"/>
  <c r="AD37" i="1" s="1"/>
  <c r="CR37" i="1" s="1"/>
  <c r="Q37" i="1" s="1"/>
  <c r="AF37" i="1"/>
  <c r="CT37" i="1" s="1"/>
  <c r="S37" i="1" s="1"/>
  <c r="AG37" i="1"/>
  <c r="CU37" i="1" s="1"/>
  <c r="T37" i="1" s="1"/>
  <c r="AH37" i="1"/>
  <c r="AI37" i="1"/>
  <c r="CW37" i="1" s="1"/>
  <c r="V37" i="1" s="1"/>
  <c r="AJ37" i="1"/>
  <c r="CQ37" i="1"/>
  <c r="P37" i="1" s="1"/>
  <c r="CV37" i="1"/>
  <c r="CX37" i="1"/>
  <c r="W37" i="1" s="1"/>
  <c r="GL37" i="1"/>
  <c r="GO37" i="1"/>
  <c r="GP37" i="1"/>
  <c r="GV37" i="1"/>
  <c r="HC37" i="1"/>
  <c r="GX37" i="1" s="1"/>
  <c r="C38" i="1"/>
  <c r="D38" i="1"/>
  <c r="T38" i="1"/>
  <c r="AC38" i="1"/>
  <c r="AB38" i="1" s="1"/>
  <c r="AD38" i="1"/>
  <c r="CR38" i="1" s="1"/>
  <c r="Q38" i="1" s="1"/>
  <c r="AE38" i="1"/>
  <c r="CS38" i="1" s="1"/>
  <c r="R38" i="1" s="1"/>
  <c r="AF38" i="1"/>
  <c r="CT38" i="1" s="1"/>
  <c r="S38" i="1" s="1"/>
  <c r="AG38" i="1"/>
  <c r="AH38" i="1"/>
  <c r="CV38" i="1" s="1"/>
  <c r="U38" i="1" s="1"/>
  <c r="AI38" i="1"/>
  <c r="AJ38" i="1"/>
  <c r="CQ38" i="1"/>
  <c r="P38" i="1" s="1"/>
  <c r="CU38" i="1"/>
  <c r="CW38" i="1"/>
  <c r="V38" i="1" s="1"/>
  <c r="CX38" i="1"/>
  <c r="W38" i="1" s="1"/>
  <c r="GL38" i="1"/>
  <c r="GO38" i="1"/>
  <c r="GP38" i="1"/>
  <c r="GV38" i="1"/>
  <c r="HC38" i="1" s="1"/>
  <c r="GX38" i="1" s="1"/>
  <c r="I39" i="1"/>
  <c r="T39" i="1"/>
  <c r="AC39" i="1"/>
  <c r="AB39" i="1" s="1"/>
  <c r="AD39" i="1"/>
  <c r="CR39" i="1" s="1"/>
  <c r="Q39" i="1" s="1"/>
  <c r="AE39" i="1"/>
  <c r="CS39" i="1" s="1"/>
  <c r="R39" i="1" s="1"/>
  <c r="AF39" i="1"/>
  <c r="CT39" i="1" s="1"/>
  <c r="S39" i="1" s="1"/>
  <c r="AG39" i="1"/>
  <c r="AH39" i="1"/>
  <c r="CV39" i="1" s="1"/>
  <c r="U39" i="1" s="1"/>
  <c r="AI39" i="1"/>
  <c r="CW39" i="1" s="1"/>
  <c r="V39" i="1" s="1"/>
  <c r="AJ39" i="1"/>
  <c r="CQ39" i="1"/>
  <c r="P39" i="1" s="1"/>
  <c r="CU39" i="1"/>
  <c r="CX39" i="1"/>
  <c r="W39" i="1" s="1"/>
  <c r="GL39" i="1"/>
  <c r="GO39" i="1"/>
  <c r="GP39" i="1"/>
  <c r="GV39" i="1"/>
  <c r="HC39" i="1" s="1"/>
  <c r="GX39" i="1" s="1"/>
  <c r="C40" i="1"/>
  <c r="D40" i="1"/>
  <c r="R40" i="1"/>
  <c r="AB40" i="1"/>
  <c r="AC40" i="1"/>
  <c r="AD40" i="1"/>
  <c r="CR40" i="1" s="1"/>
  <c r="Q40" i="1" s="1"/>
  <c r="AE40" i="1"/>
  <c r="AF40" i="1"/>
  <c r="CT40" i="1" s="1"/>
  <c r="S40" i="1" s="1"/>
  <c r="AG40" i="1"/>
  <c r="CU40" i="1" s="1"/>
  <c r="T40" i="1" s="1"/>
  <c r="AH40" i="1"/>
  <c r="AI40" i="1"/>
  <c r="AJ40" i="1"/>
  <c r="CX40" i="1" s="1"/>
  <c r="W40" i="1" s="1"/>
  <c r="CQ40" i="1"/>
  <c r="P40" i="1" s="1"/>
  <c r="CS40" i="1"/>
  <c r="CV40" i="1"/>
  <c r="U40" i="1" s="1"/>
  <c r="CW40" i="1"/>
  <c r="V40" i="1" s="1"/>
  <c r="GL40" i="1"/>
  <c r="GO40" i="1"/>
  <c r="GP40" i="1"/>
  <c r="GV40" i="1"/>
  <c r="HC40" i="1" s="1"/>
  <c r="GX40" i="1" s="1"/>
  <c r="I41" i="1"/>
  <c r="R41" i="1"/>
  <c r="AB41" i="1"/>
  <c r="AC41" i="1"/>
  <c r="AD41" i="1"/>
  <c r="CR41" i="1" s="1"/>
  <c r="Q41" i="1" s="1"/>
  <c r="AE41" i="1"/>
  <c r="AF41" i="1"/>
  <c r="CT41" i="1" s="1"/>
  <c r="S41" i="1" s="1"/>
  <c r="AG41" i="1"/>
  <c r="CU41" i="1" s="1"/>
  <c r="T41" i="1" s="1"/>
  <c r="AH41" i="1"/>
  <c r="AI41" i="1"/>
  <c r="AJ41" i="1"/>
  <c r="CX41" i="1" s="1"/>
  <c r="W41" i="1" s="1"/>
  <c r="CQ41" i="1"/>
  <c r="P41" i="1" s="1"/>
  <c r="CS41" i="1"/>
  <c r="CV41" i="1"/>
  <c r="U41" i="1" s="1"/>
  <c r="CW41" i="1"/>
  <c r="V41" i="1" s="1"/>
  <c r="GL41" i="1"/>
  <c r="GO41" i="1"/>
  <c r="GP41" i="1"/>
  <c r="GV41" i="1"/>
  <c r="HC41" i="1" s="1"/>
  <c r="GX41" i="1" s="1"/>
  <c r="I42" i="1"/>
  <c r="R42" i="1"/>
  <c r="AB42" i="1"/>
  <c r="AC42" i="1"/>
  <c r="AD42" i="1"/>
  <c r="CR42" i="1" s="1"/>
  <c r="Q42" i="1" s="1"/>
  <c r="AE42" i="1"/>
  <c r="AF42" i="1"/>
  <c r="CT42" i="1" s="1"/>
  <c r="S42" i="1" s="1"/>
  <c r="AG42" i="1"/>
  <c r="CU42" i="1" s="1"/>
  <c r="T42" i="1" s="1"/>
  <c r="AH42" i="1"/>
  <c r="AI42" i="1"/>
  <c r="AJ42" i="1"/>
  <c r="CX42" i="1" s="1"/>
  <c r="W42" i="1" s="1"/>
  <c r="CQ42" i="1"/>
  <c r="P42" i="1" s="1"/>
  <c r="CP42" i="1" s="1"/>
  <c r="O42" i="1" s="1"/>
  <c r="CS42" i="1"/>
  <c r="CV42" i="1"/>
  <c r="U42" i="1" s="1"/>
  <c r="CW42" i="1"/>
  <c r="V42" i="1" s="1"/>
  <c r="GL42" i="1"/>
  <c r="GO42" i="1"/>
  <c r="GP42" i="1"/>
  <c r="GV42" i="1"/>
  <c r="HC42" i="1" s="1"/>
  <c r="GX42" i="1" s="1"/>
  <c r="HG42" i="1"/>
  <c r="I43" i="1"/>
  <c r="AC43" i="1"/>
  <c r="AE43" i="1"/>
  <c r="CS43" i="1" s="1"/>
  <c r="R43" i="1" s="1"/>
  <c r="AF43" i="1"/>
  <c r="CT43" i="1" s="1"/>
  <c r="S43" i="1" s="1"/>
  <c r="AG43" i="1"/>
  <c r="AH43" i="1"/>
  <c r="AI43" i="1"/>
  <c r="CW43" i="1" s="1"/>
  <c r="V43" i="1" s="1"/>
  <c r="AJ43" i="1"/>
  <c r="CU43" i="1"/>
  <c r="T43" i="1" s="1"/>
  <c r="CV43" i="1"/>
  <c r="U43" i="1" s="1"/>
  <c r="CX43" i="1"/>
  <c r="W43" i="1" s="1"/>
  <c r="GL43" i="1"/>
  <c r="GO43" i="1"/>
  <c r="GP43" i="1"/>
  <c r="GV43" i="1"/>
  <c r="HC43" i="1"/>
  <c r="GX43" i="1" s="1"/>
  <c r="C44" i="1"/>
  <c r="D44" i="1"/>
  <c r="AC44" i="1"/>
  <c r="AD44" i="1"/>
  <c r="CR44" i="1" s="1"/>
  <c r="Q44" i="1" s="1"/>
  <c r="AE44" i="1"/>
  <c r="CS44" i="1" s="1"/>
  <c r="R44" i="1" s="1"/>
  <c r="AF44" i="1"/>
  <c r="AG44" i="1"/>
  <c r="AH44" i="1"/>
  <c r="CV44" i="1" s="1"/>
  <c r="U44" i="1" s="1"/>
  <c r="AI44" i="1"/>
  <c r="AJ44" i="1"/>
  <c r="CX44" i="1" s="1"/>
  <c r="W44" i="1" s="1"/>
  <c r="CQ44" i="1"/>
  <c r="P44" i="1" s="1"/>
  <c r="CT44" i="1"/>
  <c r="S44" i="1" s="1"/>
  <c r="CU44" i="1"/>
  <c r="T44" i="1" s="1"/>
  <c r="CW44" i="1"/>
  <c r="V44" i="1" s="1"/>
  <c r="GL44" i="1"/>
  <c r="GO44" i="1"/>
  <c r="GP44" i="1"/>
  <c r="GV44" i="1"/>
  <c r="GX44" i="1"/>
  <c r="HC44" i="1"/>
  <c r="I45" i="1"/>
  <c r="R45" i="1"/>
  <c r="AC45" i="1"/>
  <c r="AD45" i="1"/>
  <c r="CR45" i="1" s="1"/>
  <c r="Q45" i="1" s="1"/>
  <c r="AE45" i="1"/>
  <c r="AF45" i="1"/>
  <c r="AG45" i="1"/>
  <c r="AH45" i="1"/>
  <c r="CV45" i="1" s="1"/>
  <c r="U45" i="1" s="1"/>
  <c r="AI45" i="1"/>
  <c r="AJ45" i="1"/>
  <c r="CX45" i="1" s="1"/>
  <c r="W45" i="1" s="1"/>
  <c r="CQ45" i="1"/>
  <c r="P45" i="1" s="1"/>
  <c r="CS45" i="1"/>
  <c r="CT45" i="1"/>
  <c r="S45" i="1" s="1"/>
  <c r="CU45" i="1"/>
  <c r="T45" i="1" s="1"/>
  <c r="CW45" i="1"/>
  <c r="V45" i="1" s="1"/>
  <c r="GL45" i="1"/>
  <c r="GO45" i="1"/>
  <c r="GP45" i="1"/>
  <c r="GV45" i="1"/>
  <c r="HC45" i="1" s="1"/>
  <c r="GX45" i="1" s="1"/>
  <c r="C46" i="1"/>
  <c r="D46" i="1"/>
  <c r="S46" i="1"/>
  <c r="AC46" i="1"/>
  <c r="CQ46" i="1" s="1"/>
  <c r="P46" i="1" s="1"/>
  <c r="AE46" i="1"/>
  <c r="AD46" i="1" s="1"/>
  <c r="CR46" i="1" s="1"/>
  <c r="Q46" i="1" s="1"/>
  <c r="AF46" i="1"/>
  <c r="AG46" i="1"/>
  <c r="CU46" i="1" s="1"/>
  <c r="T46" i="1" s="1"/>
  <c r="AH46" i="1"/>
  <c r="AI46" i="1"/>
  <c r="CW46" i="1" s="1"/>
  <c r="V46" i="1" s="1"/>
  <c r="AJ46" i="1"/>
  <c r="CS46" i="1"/>
  <c r="R46" i="1" s="1"/>
  <c r="CT46" i="1"/>
  <c r="CV46" i="1"/>
  <c r="U46" i="1" s="1"/>
  <c r="CX46" i="1"/>
  <c r="W46" i="1" s="1"/>
  <c r="GL46" i="1"/>
  <c r="GO46" i="1"/>
  <c r="GP46" i="1"/>
  <c r="GV46" i="1"/>
  <c r="HC46" i="1" s="1"/>
  <c r="GX46" i="1" s="1"/>
  <c r="I47" i="1"/>
  <c r="S47" i="1"/>
  <c r="AC47" i="1"/>
  <c r="CQ47" i="1" s="1"/>
  <c r="P47" i="1" s="1"/>
  <c r="CP47" i="1" s="1"/>
  <c r="O47" i="1" s="1"/>
  <c r="AE47" i="1"/>
  <c r="AD47" i="1" s="1"/>
  <c r="CR47" i="1" s="1"/>
  <c r="Q47" i="1" s="1"/>
  <c r="AF47" i="1"/>
  <c r="AG47" i="1"/>
  <c r="CU47" i="1" s="1"/>
  <c r="T47" i="1" s="1"/>
  <c r="AH47" i="1"/>
  <c r="AI47" i="1"/>
  <c r="CW47" i="1" s="1"/>
  <c r="V47" i="1" s="1"/>
  <c r="AJ47" i="1"/>
  <c r="CS47" i="1"/>
  <c r="R47" i="1" s="1"/>
  <c r="CT47" i="1"/>
  <c r="CV47" i="1"/>
  <c r="U47" i="1" s="1"/>
  <c r="CX47" i="1"/>
  <c r="W47" i="1" s="1"/>
  <c r="GL47" i="1"/>
  <c r="GO47" i="1"/>
  <c r="GP47" i="1"/>
  <c r="GV47" i="1"/>
  <c r="HC47" i="1" s="1"/>
  <c r="GX47" i="1" s="1"/>
  <c r="I48" i="1"/>
  <c r="S48" i="1"/>
  <c r="AC48" i="1"/>
  <c r="CQ48" i="1" s="1"/>
  <c r="P48" i="1" s="1"/>
  <c r="AE48" i="1"/>
  <c r="AD48" i="1" s="1"/>
  <c r="CR48" i="1" s="1"/>
  <c r="Q48" i="1" s="1"/>
  <c r="AF48" i="1"/>
  <c r="AG48" i="1"/>
  <c r="CU48" i="1" s="1"/>
  <c r="T48" i="1" s="1"/>
  <c r="AH48" i="1"/>
  <c r="AI48" i="1"/>
  <c r="CW48" i="1" s="1"/>
  <c r="V48" i="1" s="1"/>
  <c r="AJ48" i="1"/>
  <c r="CS48" i="1"/>
  <c r="R48" i="1" s="1"/>
  <c r="CT48" i="1"/>
  <c r="CV48" i="1"/>
  <c r="U48" i="1" s="1"/>
  <c r="CX48" i="1"/>
  <c r="W48" i="1" s="1"/>
  <c r="GL48" i="1"/>
  <c r="GO48" i="1"/>
  <c r="GP48" i="1"/>
  <c r="GV48" i="1"/>
  <c r="HC48" i="1" s="1"/>
  <c r="GX48" i="1" s="1"/>
  <c r="I49" i="1"/>
  <c r="S49" i="1"/>
  <c r="AC49" i="1"/>
  <c r="CQ49" i="1" s="1"/>
  <c r="P49" i="1" s="1"/>
  <c r="CP49" i="1" s="1"/>
  <c r="O49" i="1" s="1"/>
  <c r="AE49" i="1"/>
  <c r="AD49" i="1" s="1"/>
  <c r="CR49" i="1" s="1"/>
  <c r="Q49" i="1" s="1"/>
  <c r="AF49" i="1"/>
  <c r="AG49" i="1"/>
  <c r="CU49" i="1" s="1"/>
  <c r="T49" i="1" s="1"/>
  <c r="AH49" i="1"/>
  <c r="AI49" i="1"/>
  <c r="CW49" i="1" s="1"/>
  <c r="V49" i="1" s="1"/>
  <c r="AJ49" i="1"/>
  <c r="CS49" i="1"/>
  <c r="R49" i="1" s="1"/>
  <c r="CT49" i="1"/>
  <c r="CV49" i="1"/>
  <c r="U49" i="1" s="1"/>
  <c r="CX49" i="1"/>
  <c r="W49" i="1" s="1"/>
  <c r="GL49" i="1"/>
  <c r="GO49" i="1"/>
  <c r="GP49" i="1"/>
  <c r="GV49" i="1"/>
  <c r="HC49" i="1" s="1"/>
  <c r="GX49" i="1" s="1"/>
  <c r="I50" i="1"/>
  <c r="AC50" i="1"/>
  <c r="CQ50" i="1" s="1"/>
  <c r="P50" i="1" s="1"/>
  <c r="AE50" i="1"/>
  <c r="AD50" i="1" s="1"/>
  <c r="AF50" i="1"/>
  <c r="CT50" i="1" s="1"/>
  <c r="S50" i="1" s="1"/>
  <c r="AG50" i="1"/>
  <c r="AH50" i="1"/>
  <c r="CV50" i="1" s="1"/>
  <c r="U50" i="1" s="1"/>
  <c r="AI50" i="1"/>
  <c r="AJ50" i="1"/>
  <c r="CX50" i="1" s="1"/>
  <c r="W50" i="1" s="1"/>
  <c r="CS50" i="1"/>
  <c r="R50" i="1" s="1"/>
  <c r="CU50" i="1"/>
  <c r="T50" i="1" s="1"/>
  <c r="CW50" i="1"/>
  <c r="V50" i="1" s="1"/>
  <c r="GL50" i="1"/>
  <c r="GO50" i="1"/>
  <c r="GP50" i="1"/>
  <c r="GV50" i="1"/>
  <c r="HC50" i="1"/>
  <c r="GX50" i="1" s="1"/>
  <c r="C51" i="1"/>
  <c r="D51" i="1"/>
  <c r="AC51" i="1"/>
  <c r="AE51" i="1"/>
  <c r="AF51" i="1"/>
  <c r="AG51" i="1"/>
  <c r="CU51" i="1" s="1"/>
  <c r="T51" i="1" s="1"/>
  <c r="AH51" i="1"/>
  <c r="AI51" i="1"/>
  <c r="CW51" i="1" s="1"/>
  <c r="V51" i="1" s="1"/>
  <c r="AJ51" i="1"/>
  <c r="CQ51" i="1"/>
  <c r="P51" i="1" s="1"/>
  <c r="CT51" i="1"/>
  <c r="S51" i="1" s="1"/>
  <c r="CV51" i="1"/>
  <c r="U51" i="1" s="1"/>
  <c r="CX51" i="1"/>
  <c r="W51" i="1" s="1"/>
  <c r="GL51" i="1"/>
  <c r="GO51" i="1"/>
  <c r="GP51" i="1"/>
  <c r="GV51" i="1"/>
  <c r="HC51" i="1"/>
  <c r="GX51" i="1" s="1"/>
  <c r="I52" i="1"/>
  <c r="U52" i="1"/>
  <c r="AC52" i="1"/>
  <c r="AE52" i="1"/>
  <c r="AF52" i="1"/>
  <c r="CT52" i="1" s="1"/>
  <c r="S52" i="1" s="1"/>
  <c r="AG52" i="1"/>
  <c r="CU52" i="1" s="1"/>
  <c r="T52" i="1" s="1"/>
  <c r="AH52" i="1"/>
  <c r="AI52" i="1"/>
  <c r="CW52" i="1" s="1"/>
  <c r="V52" i="1" s="1"/>
  <c r="AJ52" i="1"/>
  <c r="CQ52" i="1"/>
  <c r="P52" i="1" s="1"/>
  <c r="CV52" i="1"/>
  <c r="CX52" i="1"/>
  <c r="W52" i="1" s="1"/>
  <c r="GL52" i="1"/>
  <c r="GO52" i="1"/>
  <c r="GP52" i="1"/>
  <c r="GV52" i="1"/>
  <c r="HC52" i="1"/>
  <c r="GX52" i="1" s="1"/>
  <c r="C53" i="1"/>
  <c r="D53" i="1"/>
  <c r="T53" i="1"/>
  <c r="AC53" i="1"/>
  <c r="AB53" i="1" s="1"/>
  <c r="AD53" i="1"/>
  <c r="CR53" i="1" s="1"/>
  <c r="Q53" i="1" s="1"/>
  <c r="AE53" i="1"/>
  <c r="CS53" i="1" s="1"/>
  <c r="R53" i="1" s="1"/>
  <c r="AF53" i="1"/>
  <c r="CT53" i="1" s="1"/>
  <c r="S53" i="1" s="1"/>
  <c r="AG53" i="1"/>
  <c r="AH53" i="1"/>
  <c r="CV53" i="1" s="1"/>
  <c r="U53" i="1" s="1"/>
  <c r="AI53" i="1"/>
  <c r="CW53" i="1" s="1"/>
  <c r="V53" i="1" s="1"/>
  <c r="AJ53" i="1"/>
  <c r="CQ53" i="1"/>
  <c r="P53" i="1" s="1"/>
  <c r="CP53" i="1" s="1"/>
  <c r="O53" i="1" s="1"/>
  <c r="CU53" i="1"/>
  <c r="CX53" i="1"/>
  <c r="W53" i="1" s="1"/>
  <c r="GL53" i="1"/>
  <c r="GO53" i="1"/>
  <c r="GP53" i="1"/>
  <c r="GV53" i="1"/>
  <c r="HC53" i="1" s="1"/>
  <c r="GX53" i="1" s="1"/>
  <c r="I54" i="1"/>
  <c r="S54" i="1"/>
  <c r="T54" i="1"/>
  <c r="X54" i="1"/>
  <c r="AC54" i="1"/>
  <c r="AB54" i="1" s="1"/>
  <c r="AD54" i="1"/>
  <c r="CR54" i="1" s="1"/>
  <c r="Q54" i="1" s="1"/>
  <c r="AE54" i="1"/>
  <c r="AF54" i="1"/>
  <c r="CT54" i="1" s="1"/>
  <c r="AG54" i="1"/>
  <c r="AH54" i="1"/>
  <c r="CV54" i="1" s="1"/>
  <c r="U54" i="1" s="1"/>
  <c r="AI54" i="1"/>
  <c r="CW54" i="1" s="1"/>
  <c r="V54" i="1" s="1"/>
  <c r="AJ54" i="1"/>
  <c r="CQ54" i="1"/>
  <c r="P54" i="1" s="1"/>
  <c r="CS54" i="1"/>
  <c r="R54" i="1" s="1"/>
  <c r="CU54" i="1"/>
  <c r="CX54" i="1"/>
  <c r="W54" i="1" s="1"/>
  <c r="CY54" i="1"/>
  <c r="CZ54" i="1"/>
  <c r="Y54" i="1" s="1"/>
  <c r="GL54" i="1"/>
  <c r="GO54" i="1"/>
  <c r="GP54" i="1"/>
  <c r="GV54" i="1"/>
  <c r="GX54" i="1"/>
  <c r="HC54" i="1"/>
  <c r="C56" i="1"/>
  <c r="D56" i="1"/>
  <c r="AC56" i="1"/>
  <c r="AE56" i="1"/>
  <c r="AD56" i="1" s="1"/>
  <c r="AF56" i="1"/>
  <c r="AG56" i="1"/>
  <c r="CU56" i="1" s="1"/>
  <c r="T56" i="1" s="1"/>
  <c r="AH56" i="1"/>
  <c r="CV56" i="1" s="1"/>
  <c r="U56" i="1" s="1"/>
  <c r="AI56" i="1"/>
  <c r="CW56" i="1" s="1"/>
  <c r="V56" i="1" s="1"/>
  <c r="AJ56" i="1"/>
  <c r="CX56" i="1" s="1"/>
  <c r="W56" i="1" s="1"/>
  <c r="CQ56" i="1"/>
  <c r="P56" i="1" s="1"/>
  <c r="CT56" i="1"/>
  <c r="S56" i="1" s="1"/>
  <c r="GL56" i="1"/>
  <c r="GO56" i="1"/>
  <c r="GP56" i="1"/>
  <c r="GV56" i="1"/>
  <c r="HC56" i="1"/>
  <c r="GX56" i="1" s="1"/>
  <c r="I57" i="1"/>
  <c r="P57" i="1" s="1"/>
  <c r="AC57" i="1"/>
  <c r="AE57" i="1"/>
  <c r="AD57" i="1" s="1"/>
  <c r="AF57" i="1"/>
  <c r="AG57" i="1"/>
  <c r="CU57" i="1" s="1"/>
  <c r="T57" i="1" s="1"/>
  <c r="AH57" i="1"/>
  <c r="CV57" i="1" s="1"/>
  <c r="U57" i="1" s="1"/>
  <c r="AI57" i="1"/>
  <c r="CW57" i="1" s="1"/>
  <c r="V57" i="1" s="1"/>
  <c r="AJ57" i="1"/>
  <c r="CX57" i="1" s="1"/>
  <c r="W57" i="1" s="1"/>
  <c r="CQ57" i="1"/>
  <c r="CT57" i="1"/>
  <c r="S57" i="1" s="1"/>
  <c r="GL57" i="1"/>
  <c r="GO57" i="1"/>
  <c r="GP57" i="1"/>
  <c r="GV57" i="1"/>
  <c r="HC57" i="1"/>
  <c r="GX57" i="1" s="1"/>
  <c r="HG57" i="1"/>
  <c r="I58" i="1"/>
  <c r="W58" i="1" s="1"/>
  <c r="AC58" i="1"/>
  <c r="AB58" i="1" s="1"/>
  <c r="AE58" i="1"/>
  <c r="AD58" i="1" s="1"/>
  <c r="CR58" i="1" s="1"/>
  <c r="Q58" i="1" s="1"/>
  <c r="AF58" i="1"/>
  <c r="CT58" i="1" s="1"/>
  <c r="S58" i="1" s="1"/>
  <c r="AG58" i="1"/>
  <c r="CU58" i="1" s="1"/>
  <c r="T58" i="1" s="1"/>
  <c r="AH58" i="1"/>
  <c r="CV58" i="1" s="1"/>
  <c r="U58" i="1" s="1"/>
  <c r="AI58" i="1"/>
  <c r="CW58" i="1" s="1"/>
  <c r="V58" i="1" s="1"/>
  <c r="AJ58" i="1"/>
  <c r="CQ58" i="1"/>
  <c r="P58" i="1" s="1"/>
  <c r="CS58" i="1"/>
  <c r="R58" i="1" s="1"/>
  <c r="CX58" i="1"/>
  <c r="GL58" i="1"/>
  <c r="GO58" i="1"/>
  <c r="GP58" i="1"/>
  <c r="GV58" i="1"/>
  <c r="HC58" i="1"/>
  <c r="GX58" i="1" s="1"/>
  <c r="HG58" i="1"/>
  <c r="C59" i="1"/>
  <c r="D59" i="1"/>
  <c r="U59" i="1"/>
  <c r="AC59" i="1"/>
  <c r="AB59" i="1" s="1"/>
  <c r="AD59" i="1"/>
  <c r="CR59" i="1" s="1"/>
  <c r="Q59" i="1" s="1"/>
  <c r="AE59" i="1"/>
  <c r="CS59" i="1" s="1"/>
  <c r="R59" i="1" s="1"/>
  <c r="AF59" i="1"/>
  <c r="CT59" i="1" s="1"/>
  <c r="S59" i="1" s="1"/>
  <c r="AG59" i="1"/>
  <c r="CU59" i="1" s="1"/>
  <c r="T59" i="1" s="1"/>
  <c r="AH59" i="1"/>
  <c r="AI59" i="1"/>
  <c r="AJ59" i="1"/>
  <c r="CQ59" i="1"/>
  <c r="P59" i="1" s="1"/>
  <c r="CV59" i="1"/>
  <c r="CW59" i="1"/>
  <c r="V59" i="1" s="1"/>
  <c r="CX59" i="1"/>
  <c r="W59" i="1" s="1"/>
  <c r="GL59" i="1"/>
  <c r="GO59" i="1"/>
  <c r="GP59" i="1"/>
  <c r="GV59" i="1"/>
  <c r="HC59" i="1" s="1"/>
  <c r="GX59" i="1" s="1"/>
  <c r="I60" i="1"/>
  <c r="U60" i="1"/>
  <c r="AC60" i="1"/>
  <c r="AB60" i="1" s="1"/>
  <c r="AD60" i="1"/>
  <c r="CR60" i="1" s="1"/>
  <c r="Q60" i="1" s="1"/>
  <c r="AE60" i="1"/>
  <c r="CS60" i="1" s="1"/>
  <c r="R60" i="1" s="1"/>
  <c r="AF60" i="1"/>
  <c r="CT60" i="1" s="1"/>
  <c r="S60" i="1" s="1"/>
  <c r="AG60" i="1"/>
  <c r="CU60" i="1" s="1"/>
  <c r="T60" i="1" s="1"/>
  <c r="AH60" i="1"/>
  <c r="AI60" i="1"/>
  <c r="AJ60" i="1"/>
  <c r="CQ60" i="1"/>
  <c r="P60" i="1" s="1"/>
  <c r="CP60" i="1" s="1"/>
  <c r="O60" i="1" s="1"/>
  <c r="CV60" i="1"/>
  <c r="CW60" i="1"/>
  <c r="V60" i="1" s="1"/>
  <c r="CX60" i="1"/>
  <c r="W60" i="1" s="1"/>
  <c r="GL60" i="1"/>
  <c r="GO60" i="1"/>
  <c r="GP60" i="1"/>
  <c r="GV60" i="1"/>
  <c r="HC60" i="1" s="1"/>
  <c r="GX60" i="1" s="1"/>
  <c r="I61" i="1"/>
  <c r="U61" i="1"/>
  <c r="AC61" i="1"/>
  <c r="AB61" i="1" s="1"/>
  <c r="AD61" i="1"/>
  <c r="CR61" i="1" s="1"/>
  <c r="Q61" i="1" s="1"/>
  <c r="AE61" i="1"/>
  <c r="CS61" i="1" s="1"/>
  <c r="R61" i="1" s="1"/>
  <c r="AF61" i="1"/>
  <c r="CT61" i="1" s="1"/>
  <c r="S61" i="1" s="1"/>
  <c r="AG61" i="1"/>
  <c r="CU61" i="1" s="1"/>
  <c r="T61" i="1" s="1"/>
  <c r="AH61" i="1"/>
  <c r="AI61" i="1"/>
  <c r="AJ61" i="1"/>
  <c r="CQ61" i="1"/>
  <c r="P61" i="1" s="1"/>
  <c r="CV61" i="1"/>
  <c r="CW61" i="1"/>
  <c r="V61" i="1" s="1"/>
  <c r="CX61" i="1"/>
  <c r="W61" i="1" s="1"/>
  <c r="GL61" i="1"/>
  <c r="GO61" i="1"/>
  <c r="GP61" i="1"/>
  <c r="GV61" i="1"/>
  <c r="HC61" i="1" s="1"/>
  <c r="GX61" i="1" s="1"/>
  <c r="I62" i="1"/>
  <c r="U62" i="1"/>
  <c r="V62" i="1"/>
  <c r="AC62" i="1"/>
  <c r="AB62" i="1" s="1"/>
  <c r="AD62" i="1"/>
  <c r="CR62" i="1" s="1"/>
  <c r="Q62" i="1" s="1"/>
  <c r="AE62" i="1"/>
  <c r="AF62" i="1"/>
  <c r="CT62" i="1" s="1"/>
  <c r="S62" i="1" s="1"/>
  <c r="AG62" i="1"/>
  <c r="CU62" i="1" s="1"/>
  <c r="T62" i="1" s="1"/>
  <c r="AH62" i="1"/>
  <c r="AI62" i="1"/>
  <c r="AJ62" i="1"/>
  <c r="CQ62" i="1"/>
  <c r="P62" i="1" s="1"/>
  <c r="CS62" i="1"/>
  <c r="R62" i="1" s="1"/>
  <c r="CV62" i="1"/>
  <c r="CW62" i="1"/>
  <c r="CX62" i="1"/>
  <c r="W62" i="1" s="1"/>
  <c r="GL62" i="1"/>
  <c r="GO62" i="1"/>
  <c r="GP62" i="1"/>
  <c r="GV62" i="1"/>
  <c r="GX62" i="1"/>
  <c r="HC62" i="1"/>
  <c r="HG62" i="1"/>
  <c r="I63" i="1"/>
  <c r="S63" i="1"/>
  <c r="T63" i="1"/>
  <c r="U63" i="1"/>
  <c r="AC63" i="1"/>
  <c r="AB63" i="1" s="1"/>
  <c r="AE63" i="1"/>
  <c r="AD63" i="1" s="1"/>
  <c r="CR63" i="1" s="1"/>
  <c r="Q63" i="1" s="1"/>
  <c r="AF63" i="1"/>
  <c r="AG63" i="1"/>
  <c r="AH63" i="1"/>
  <c r="AI63" i="1"/>
  <c r="AJ63" i="1"/>
  <c r="CT63" i="1"/>
  <c r="CU63" i="1"/>
  <c r="CV63" i="1"/>
  <c r="CW63" i="1"/>
  <c r="V63" i="1" s="1"/>
  <c r="CX63" i="1"/>
  <c r="W63" i="1" s="1"/>
  <c r="GL63" i="1"/>
  <c r="GO63" i="1"/>
  <c r="GP63" i="1"/>
  <c r="GV63" i="1"/>
  <c r="HC63" i="1" s="1"/>
  <c r="GX63" i="1" s="1"/>
  <c r="C64" i="1"/>
  <c r="D64" i="1"/>
  <c r="S64" i="1"/>
  <c r="T64" i="1"/>
  <c r="AB64" i="1"/>
  <c r="AC64" i="1"/>
  <c r="AD64" i="1"/>
  <c r="CR64" i="1" s="1"/>
  <c r="Q64" i="1" s="1"/>
  <c r="AE64" i="1"/>
  <c r="CS64" i="1" s="1"/>
  <c r="R64" i="1" s="1"/>
  <c r="CY64" i="1" s="1"/>
  <c r="X64" i="1" s="1"/>
  <c r="AF64" i="1"/>
  <c r="AG64" i="1"/>
  <c r="AH64" i="1"/>
  <c r="AI64" i="1"/>
  <c r="AJ64" i="1"/>
  <c r="CX64" i="1" s="1"/>
  <c r="W64" i="1" s="1"/>
  <c r="CQ64" i="1"/>
  <c r="P64" i="1" s="1"/>
  <c r="CT64" i="1"/>
  <c r="CU64" i="1"/>
  <c r="CV64" i="1"/>
  <c r="U64" i="1" s="1"/>
  <c r="CW64" i="1"/>
  <c r="V64" i="1" s="1"/>
  <c r="GL64" i="1"/>
  <c r="GO64" i="1"/>
  <c r="GP64" i="1"/>
  <c r="GV64" i="1"/>
  <c r="HC64" i="1" s="1"/>
  <c r="GX64" i="1" s="1"/>
  <c r="I65" i="1"/>
  <c r="R65" i="1"/>
  <c r="CY65" i="1" s="1"/>
  <c r="X65" i="1" s="1"/>
  <c r="S65" i="1"/>
  <c r="CZ65" i="1" s="1"/>
  <c r="Y65" i="1" s="1"/>
  <c r="T65" i="1"/>
  <c r="AB65" i="1"/>
  <c r="AC65" i="1"/>
  <c r="HG65" i="1" s="1"/>
  <c r="AD65" i="1"/>
  <c r="CR65" i="1" s="1"/>
  <c r="Q65" i="1" s="1"/>
  <c r="AE65" i="1"/>
  <c r="AF65" i="1"/>
  <c r="AG65" i="1"/>
  <c r="AH65" i="1"/>
  <c r="AI65" i="1"/>
  <c r="AJ65" i="1"/>
  <c r="CX65" i="1" s="1"/>
  <c r="W65" i="1" s="1"/>
  <c r="CQ65" i="1"/>
  <c r="P65" i="1" s="1"/>
  <c r="CP65" i="1" s="1"/>
  <c r="O65" i="1" s="1"/>
  <c r="GM65" i="1" s="1"/>
  <c r="GN65" i="1" s="1"/>
  <c r="CS65" i="1"/>
  <c r="CT65" i="1"/>
  <c r="CU65" i="1"/>
  <c r="CV65" i="1"/>
  <c r="U65" i="1" s="1"/>
  <c r="CW65" i="1"/>
  <c r="V65" i="1" s="1"/>
  <c r="GL65" i="1"/>
  <c r="GO65" i="1"/>
  <c r="GP65" i="1"/>
  <c r="GV65" i="1"/>
  <c r="HC65" i="1" s="1"/>
  <c r="GX65" i="1" s="1"/>
  <c r="C66" i="1"/>
  <c r="D66" i="1"/>
  <c r="P66" i="1"/>
  <c r="R66" i="1"/>
  <c r="AB66" i="1"/>
  <c r="AC66" i="1"/>
  <c r="AD66" i="1"/>
  <c r="CR66" i="1" s="1"/>
  <c r="Q66" i="1" s="1"/>
  <c r="AE66" i="1"/>
  <c r="AF66" i="1"/>
  <c r="CT66" i="1" s="1"/>
  <c r="S66" i="1" s="1"/>
  <c r="AG66" i="1"/>
  <c r="AH66" i="1"/>
  <c r="CV66" i="1" s="1"/>
  <c r="U66" i="1" s="1"/>
  <c r="AI66" i="1"/>
  <c r="AJ66" i="1"/>
  <c r="CX66" i="1" s="1"/>
  <c r="W66" i="1" s="1"/>
  <c r="CQ66" i="1"/>
  <c r="CS66" i="1"/>
  <c r="CU66" i="1"/>
  <c r="T66" i="1" s="1"/>
  <c r="CW66" i="1"/>
  <c r="V66" i="1" s="1"/>
  <c r="GL66" i="1"/>
  <c r="GO66" i="1"/>
  <c r="GP66" i="1"/>
  <c r="GV66" i="1"/>
  <c r="HC66" i="1" s="1"/>
  <c r="GX66" i="1" s="1"/>
  <c r="I67" i="1"/>
  <c r="P67" i="1"/>
  <c r="CP67" i="1" s="1"/>
  <c r="O67" i="1" s="1"/>
  <c r="R67" i="1"/>
  <c r="AB67" i="1"/>
  <c r="AC67" i="1"/>
  <c r="AD67" i="1"/>
  <c r="CR67" i="1" s="1"/>
  <c r="Q67" i="1" s="1"/>
  <c r="AE67" i="1"/>
  <c r="AF67" i="1"/>
  <c r="CT67" i="1" s="1"/>
  <c r="S67" i="1" s="1"/>
  <c r="AG67" i="1"/>
  <c r="AH67" i="1"/>
  <c r="CV67" i="1" s="1"/>
  <c r="U67" i="1" s="1"/>
  <c r="AI67" i="1"/>
  <c r="AJ67" i="1"/>
  <c r="CX67" i="1" s="1"/>
  <c r="W67" i="1" s="1"/>
  <c r="CQ67" i="1"/>
  <c r="CS67" i="1"/>
  <c r="CU67" i="1"/>
  <c r="T67" i="1" s="1"/>
  <c r="CW67" i="1"/>
  <c r="V67" i="1" s="1"/>
  <c r="GL67" i="1"/>
  <c r="GO67" i="1"/>
  <c r="GP67" i="1"/>
  <c r="GV67" i="1"/>
  <c r="HC67" i="1" s="1"/>
  <c r="GX67" i="1" s="1"/>
  <c r="C68" i="1"/>
  <c r="D68" i="1"/>
  <c r="W68" i="1"/>
  <c r="AC68" i="1"/>
  <c r="CQ68" i="1" s="1"/>
  <c r="P68" i="1" s="1"/>
  <c r="AE68" i="1"/>
  <c r="AD68" i="1" s="1"/>
  <c r="CR68" i="1" s="1"/>
  <c r="Q68" i="1" s="1"/>
  <c r="AF68" i="1"/>
  <c r="AG68" i="1"/>
  <c r="CU68" i="1" s="1"/>
  <c r="T68" i="1" s="1"/>
  <c r="AH68" i="1"/>
  <c r="AI68" i="1"/>
  <c r="CW68" i="1" s="1"/>
  <c r="V68" i="1" s="1"/>
  <c r="AJ68" i="1"/>
  <c r="CT68" i="1"/>
  <c r="S68" i="1" s="1"/>
  <c r="CV68" i="1"/>
  <c r="U68" i="1" s="1"/>
  <c r="CX68" i="1"/>
  <c r="GL68" i="1"/>
  <c r="GO68" i="1"/>
  <c r="GP68" i="1"/>
  <c r="GV68" i="1"/>
  <c r="HC68" i="1"/>
  <c r="GX68" i="1" s="1"/>
  <c r="I69" i="1"/>
  <c r="W69" i="1"/>
  <c r="AC69" i="1"/>
  <c r="CQ69" i="1" s="1"/>
  <c r="P69" i="1" s="1"/>
  <c r="AE69" i="1"/>
  <c r="AD69" i="1" s="1"/>
  <c r="CR69" i="1" s="1"/>
  <c r="Q69" i="1" s="1"/>
  <c r="AF69" i="1"/>
  <c r="AG69" i="1"/>
  <c r="CU69" i="1" s="1"/>
  <c r="T69" i="1" s="1"/>
  <c r="AH69" i="1"/>
  <c r="AI69" i="1"/>
  <c r="CW69" i="1" s="1"/>
  <c r="V69" i="1" s="1"/>
  <c r="AJ69" i="1"/>
  <c r="CT69" i="1"/>
  <c r="S69" i="1" s="1"/>
  <c r="CV69" i="1"/>
  <c r="U69" i="1" s="1"/>
  <c r="CX69" i="1"/>
  <c r="GL69" i="1"/>
  <c r="GO69" i="1"/>
  <c r="GP69" i="1"/>
  <c r="GV69" i="1"/>
  <c r="HC69" i="1"/>
  <c r="GX69" i="1" s="1"/>
  <c r="C70" i="1"/>
  <c r="D70" i="1"/>
  <c r="P70" i="1"/>
  <c r="CP70" i="1" s="1"/>
  <c r="O70" i="1" s="1"/>
  <c r="V70" i="1"/>
  <c r="W70" i="1"/>
  <c r="AC70" i="1"/>
  <c r="AE70" i="1"/>
  <c r="AD70" i="1" s="1"/>
  <c r="CR70" i="1" s="1"/>
  <c r="Q70" i="1" s="1"/>
  <c r="AF70" i="1"/>
  <c r="CT70" i="1" s="1"/>
  <c r="S70" i="1" s="1"/>
  <c r="AG70" i="1"/>
  <c r="AH70" i="1"/>
  <c r="CV70" i="1" s="1"/>
  <c r="U70" i="1" s="1"/>
  <c r="AI70" i="1"/>
  <c r="AJ70" i="1"/>
  <c r="CQ70" i="1"/>
  <c r="CS70" i="1"/>
  <c r="R70" i="1" s="1"/>
  <c r="CU70" i="1"/>
  <c r="T70" i="1" s="1"/>
  <c r="CW70" i="1"/>
  <c r="CX70" i="1"/>
  <c r="GL70" i="1"/>
  <c r="GO70" i="1"/>
  <c r="GP70" i="1"/>
  <c r="GV70" i="1"/>
  <c r="HC70" i="1"/>
  <c r="GX70" i="1" s="1"/>
  <c r="I71" i="1"/>
  <c r="W71" i="1" s="1"/>
  <c r="V71" i="1"/>
  <c r="AC71" i="1"/>
  <c r="AB71" i="1" s="1"/>
  <c r="AE71" i="1"/>
  <c r="AD71" i="1" s="1"/>
  <c r="CR71" i="1" s="1"/>
  <c r="Q71" i="1" s="1"/>
  <c r="AF71" i="1"/>
  <c r="CT71" i="1" s="1"/>
  <c r="S71" i="1" s="1"/>
  <c r="AG71" i="1"/>
  <c r="AH71" i="1"/>
  <c r="CV71" i="1" s="1"/>
  <c r="U71" i="1" s="1"/>
  <c r="AI71" i="1"/>
  <c r="AJ71" i="1"/>
  <c r="CQ71" i="1"/>
  <c r="CS71" i="1"/>
  <c r="R71" i="1" s="1"/>
  <c r="CU71" i="1"/>
  <c r="T71" i="1" s="1"/>
  <c r="CW71" i="1"/>
  <c r="CX71" i="1"/>
  <c r="GL71" i="1"/>
  <c r="GO71" i="1"/>
  <c r="GP71" i="1"/>
  <c r="GV71" i="1"/>
  <c r="HC71" i="1"/>
  <c r="GX71" i="1" s="1"/>
  <c r="C72" i="1"/>
  <c r="D72" i="1"/>
  <c r="U72" i="1"/>
  <c r="V72" i="1"/>
  <c r="W72" i="1"/>
  <c r="AC72" i="1"/>
  <c r="AB72" i="1" s="1"/>
  <c r="AE72" i="1"/>
  <c r="AD72" i="1" s="1"/>
  <c r="CR72" i="1" s="1"/>
  <c r="Q72" i="1" s="1"/>
  <c r="AF72" i="1"/>
  <c r="AG72" i="1"/>
  <c r="CU72" i="1" s="1"/>
  <c r="T72" i="1" s="1"/>
  <c r="AH72" i="1"/>
  <c r="AI72" i="1"/>
  <c r="AJ72" i="1"/>
  <c r="CQ72" i="1"/>
  <c r="P72" i="1" s="1"/>
  <c r="CT72" i="1"/>
  <c r="S72" i="1" s="1"/>
  <c r="CV72" i="1"/>
  <c r="CW72" i="1"/>
  <c r="CX72" i="1"/>
  <c r="GL72" i="1"/>
  <c r="GO72" i="1"/>
  <c r="GP72" i="1"/>
  <c r="GV72" i="1"/>
  <c r="HC72" i="1"/>
  <c r="GX72" i="1" s="1"/>
  <c r="I73" i="1"/>
  <c r="U73" i="1"/>
  <c r="V73" i="1"/>
  <c r="W73" i="1"/>
  <c r="AC73" i="1"/>
  <c r="AE73" i="1"/>
  <c r="AD73" i="1" s="1"/>
  <c r="CR73" i="1" s="1"/>
  <c r="Q73" i="1" s="1"/>
  <c r="AF73" i="1"/>
  <c r="AG73" i="1"/>
  <c r="CU73" i="1" s="1"/>
  <c r="T73" i="1" s="1"/>
  <c r="AH73" i="1"/>
  <c r="AI73" i="1"/>
  <c r="AJ73" i="1"/>
  <c r="CQ73" i="1"/>
  <c r="P73" i="1" s="1"/>
  <c r="CP73" i="1" s="1"/>
  <c r="O73" i="1" s="1"/>
  <c r="CT73" i="1"/>
  <c r="S73" i="1" s="1"/>
  <c r="CV73" i="1"/>
  <c r="CW73" i="1"/>
  <c r="CX73" i="1"/>
  <c r="GL73" i="1"/>
  <c r="GO73" i="1"/>
  <c r="GP73" i="1"/>
  <c r="GV73" i="1"/>
  <c r="HC73" i="1"/>
  <c r="GX73" i="1" s="1"/>
  <c r="C74" i="1"/>
  <c r="D74" i="1"/>
  <c r="T74" i="1"/>
  <c r="U74" i="1"/>
  <c r="AC74" i="1"/>
  <c r="AB74" i="1" s="1"/>
  <c r="AD74" i="1"/>
  <c r="CR74" i="1" s="1"/>
  <c r="Q74" i="1" s="1"/>
  <c r="AE74" i="1"/>
  <c r="AF74" i="1"/>
  <c r="CT74" i="1" s="1"/>
  <c r="S74" i="1" s="1"/>
  <c r="AG74" i="1"/>
  <c r="AH74" i="1"/>
  <c r="AI74" i="1"/>
  <c r="CW74" i="1" s="1"/>
  <c r="V74" i="1" s="1"/>
  <c r="AJ74" i="1"/>
  <c r="CQ74" i="1"/>
  <c r="P74" i="1" s="1"/>
  <c r="CP74" i="1" s="1"/>
  <c r="O74" i="1" s="1"/>
  <c r="CS74" i="1"/>
  <c r="R74" i="1" s="1"/>
  <c r="CU74" i="1"/>
  <c r="CV74" i="1"/>
  <c r="CX74" i="1"/>
  <c r="W74" i="1" s="1"/>
  <c r="GL74" i="1"/>
  <c r="GO74" i="1"/>
  <c r="GP74" i="1"/>
  <c r="GV74" i="1"/>
  <c r="GX74" i="1"/>
  <c r="HC74" i="1"/>
  <c r="I75" i="1"/>
  <c r="U75" i="1" s="1"/>
  <c r="T75" i="1"/>
  <c r="AC75" i="1"/>
  <c r="AB75" i="1" s="1"/>
  <c r="AD75" i="1"/>
  <c r="CR75" i="1" s="1"/>
  <c r="Q75" i="1" s="1"/>
  <c r="AE75" i="1"/>
  <c r="AF75" i="1"/>
  <c r="CT75" i="1" s="1"/>
  <c r="S75" i="1" s="1"/>
  <c r="AG75" i="1"/>
  <c r="AH75" i="1"/>
  <c r="AI75" i="1"/>
  <c r="CW75" i="1" s="1"/>
  <c r="V75" i="1" s="1"/>
  <c r="AJ75" i="1"/>
  <c r="CQ75" i="1"/>
  <c r="P75" i="1" s="1"/>
  <c r="CS75" i="1"/>
  <c r="R75" i="1" s="1"/>
  <c r="CU75" i="1"/>
  <c r="CV75" i="1"/>
  <c r="CX75" i="1"/>
  <c r="W75" i="1" s="1"/>
  <c r="GL75" i="1"/>
  <c r="GO75" i="1"/>
  <c r="GP75" i="1"/>
  <c r="GV75" i="1"/>
  <c r="GX75" i="1"/>
  <c r="HC75" i="1"/>
  <c r="C76" i="1"/>
  <c r="D76" i="1"/>
  <c r="T76" i="1"/>
  <c r="U76" i="1"/>
  <c r="AC76" i="1"/>
  <c r="AE76" i="1"/>
  <c r="AD76" i="1" s="1"/>
  <c r="CR76" i="1" s="1"/>
  <c r="Q76" i="1" s="1"/>
  <c r="AF76" i="1"/>
  <c r="CT76" i="1" s="1"/>
  <c r="S76" i="1" s="1"/>
  <c r="AG76" i="1"/>
  <c r="AH76" i="1"/>
  <c r="AI76" i="1"/>
  <c r="CW76" i="1" s="1"/>
  <c r="V76" i="1" s="1"/>
  <c r="AJ76" i="1"/>
  <c r="CU76" i="1"/>
  <c r="CV76" i="1"/>
  <c r="CX76" i="1"/>
  <c r="W76" i="1" s="1"/>
  <c r="GL76" i="1"/>
  <c r="GO76" i="1"/>
  <c r="GP76" i="1"/>
  <c r="GV76" i="1"/>
  <c r="HC76" i="1" s="1"/>
  <c r="GX76" i="1" s="1"/>
  <c r="I77" i="1"/>
  <c r="T77" i="1"/>
  <c r="V77" i="1"/>
  <c r="AC77" i="1"/>
  <c r="AE77" i="1"/>
  <c r="AD77" i="1" s="1"/>
  <c r="CR77" i="1" s="1"/>
  <c r="Q77" i="1" s="1"/>
  <c r="AF77" i="1"/>
  <c r="CT77" i="1" s="1"/>
  <c r="S77" i="1" s="1"/>
  <c r="AG77" i="1"/>
  <c r="AH77" i="1"/>
  <c r="CV77" i="1" s="1"/>
  <c r="U77" i="1" s="1"/>
  <c r="AI77" i="1"/>
  <c r="AJ77" i="1"/>
  <c r="CU77" i="1"/>
  <c r="CW77" i="1"/>
  <c r="CX77" i="1"/>
  <c r="W77" i="1" s="1"/>
  <c r="GL77" i="1"/>
  <c r="GO77" i="1"/>
  <c r="GP77" i="1"/>
  <c r="GV77" i="1"/>
  <c r="HC77" i="1" s="1"/>
  <c r="GX77" i="1" s="1"/>
  <c r="C78" i="1"/>
  <c r="D78" i="1"/>
  <c r="R78" i="1"/>
  <c r="U78" i="1"/>
  <c r="AB78" i="1"/>
  <c r="AC78" i="1"/>
  <c r="AD78" i="1"/>
  <c r="CR78" i="1" s="1"/>
  <c r="Q78" i="1" s="1"/>
  <c r="AE78" i="1"/>
  <c r="CS78" i="1" s="1"/>
  <c r="AF78" i="1"/>
  <c r="CT78" i="1" s="1"/>
  <c r="S78" i="1" s="1"/>
  <c r="CZ78" i="1" s="1"/>
  <c r="Y78" i="1" s="1"/>
  <c r="AG78" i="1"/>
  <c r="CU78" i="1" s="1"/>
  <c r="T78" i="1" s="1"/>
  <c r="AH78" i="1"/>
  <c r="AI78" i="1"/>
  <c r="AJ78" i="1"/>
  <c r="CX78" i="1" s="1"/>
  <c r="W78" i="1" s="1"/>
  <c r="CQ78" i="1"/>
  <c r="P78" i="1" s="1"/>
  <c r="CP78" i="1" s="1"/>
  <c r="O78" i="1" s="1"/>
  <c r="CV78" i="1"/>
  <c r="CW78" i="1"/>
  <c r="V78" i="1" s="1"/>
  <c r="CY78" i="1"/>
  <c r="X78" i="1" s="1"/>
  <c r="GL78" i="1"/>
  <c r="GO78" i="1"/>
  <c r="GP78" i="1"/>
  <c r="GV78" i="1"/>
  <c r="GX78" i="1"/>
  <c r="HC78" i="1"/>
  <c r="I79" i="1"/>
  <c r="R79" i="1"/>
  <c r="CY79" i="1" s="1"/>
  <c r="X79" i="1" s="1"/>
  <c r="T79" i="1"/>
  <c r="U79" i="1"/>
  <c r="AC79" i="1"/>
  <c r="AD79" i="1"/>
  <c r="CR79" i="1" s="1"/>
  <c r="Q79" i="1" s="1"/>
  <c r="AE79" i="1"/>
  <c r="CS79" i="1" s="1"/>
  <c r="AF79" i="1"/>
  <c r="CT79" i="1" s="1"/>
  <c r="S79" i="1" s="1"/>
  <c r="AG79" i="1"/>
  <c r="CU79" i="1" s="1"/>
  <c r="AH79" i="1"/>
  <c r="AI79" i="1"/>
  <c r="AJ79" i="1"/>
  <c r="CX79" i="1" s="1"/>
  <c r="W79" i="1" s="1"/>
  <c r="CQ79" i="1"/>
  <c r="P79" i="1" s="1"/>
  <c r="CV79" i="1"/>
  <c r="CW79" i="1"/>
  <c r="V79" i="1" s="1"/>
  <c r="GL79" i="1"/>
  <c r="GO79" i="1"/>
  <c r="GP79" i="1"/>
  <c r="GV79" i="1"/>
  <c r="GX79" i="1"/>
  <c r="HC79" i="1"/>
  <c r="HG79" i="1"/>
  <c r="I80" i="1"/>
  <c r="S80" i="1"/>
  <c r="CZ80" i="1" s="1"/>
  <c r="Y80" i="1" s="1"/>
  <c r="AC80" i="1"/>
  <c r="AD80" i="1"/>
  <c r="CR80" i="1" s="1"/>
  <c r="Q80" i="1" s="1"/>
  <c r="AE80" i="1"/>
  <c r="CS80" i="1" s="1"/>
  <c r="R80" i="1" s="1"/>
  <c r="AF80" i="1"/>
  <c r="CT80" i="1" s="1"/>
  <c r="AG80" i="1"/>
  <c r="CU80" i="1" s="1"/>
  <c r="T80" i="1" s="1"/>
  <c r="AH80" i="1"/>
  <c r="AI80" i="1"/>
  <c r="CW80" i="1" s="1"/>
  <c r="V80" i="1" s="1"/>
  <c r="AJ80" i="1"/>
  <c r="CQ80" i="1"/>
  <c r="P80" i="1" s="1"/>
  <c r="CV80" i="1"/>
  <c r="U80" i="1" s="1"/>
  <c r="CX80" i="1"/>
  <c r="W80" i="1" s="1"/>
  <c r="GL80" i="1"/>
  <c r="GO80" i="1"/>
  <c r="GP80" i="1"/>
  <c r="GV80" i="1"/>
  <c r="HC80" i="1" s="1"/>
  <c r="GX80" i="1" s="1"/>
  <c r="I81" i="1"/>
  <c r="T81" i="1"/>
  <c r="AC81" i="1"/>
  <c r="CQ81" i="1" s="1"/>
  <c r="P81" i="1" s="1"/>
  <c r="AE81" i="1"/>
  <c r="AD81" i="1" s="1"/>
  <c r="AF81" i="1"/>
  <c r="CT81" i="1" s="1"/>
  <c r="S81" i="1" s="1"/>
  <c r="AG81" i="1"/>
  <c r="AH81" i="1"/>
  <c r="AI81" i="1"/>
  <c r="AJ81" i="1"/>
  <c r="CS81" i="1"/>
  <c r="R81" i="1" s="1"/>
  <c r="CU81" i="1"/>
  <c r="CV81" i="1"/>
  <c r="U81" i="1" s="1"/>
  <c r="CW81" i="1"/>
  <c r="V81" i="1" s="1"/>
  <c r="CX81" i="1"/>
  <c r="W81" i="1" s="1"/>
  <c r="GL81" i="1"/>
  <c r="GO81" i="1"/>
  <c r="GP81" i="1"/>
  <c r="GV81" i="1"/>
  <c r="HC81" i="1"/>
  <c r="GX81" i="1" s="1"/>
  <c r="I82" i="1"/>
  <c r="R82" i="1"/>
  <c r="W82" i="1"/>
  <c r="AC82" i="1"/>
  <c r="AB82" i="1" s="1"/>
  <c r="AD82" i="1"/>
  <c r="CR82" i="1" s="1"/>
  <c r="Q82" i="1" s="1"/>
  <c r="AE82" i="1"/>
  <c r="AF82" i="1"/>
  <c r="AG82" i="1"/>
  <c r="CU82" i="1" s="1"/>
  <c r="T82" i="1" s="1"/>
  <c r="AH82" i="1"/>
  <c r="CV82" i="1" s="1"/>
  <c r="U82" i="1" s="1"/>
  <c r="AI82" i="1"/>
  <c r="AJ82" i="1"/>
  <c r="CS82" i="1"/>
  <c r="CT82" i="1"/>
  <c r="S82" i="1" s="1"/>
  <c r="CW82" i="1"/>
  <c r="V82" i="1" s="1"/>
  <c r="CX82" i="1"/>
  <c r="GL82" i="1"/>
  <c r="GO82" i="1"/>
  <c r="GP82" i="1"/>
  <c r="GV82" i="1"/>
  <c r="HC82" i="1" s="1"/>
  <c r="GX82" i="1" s="1"/>
  <c r="I83" i="1"/>
  <c r="R83" i="1"/>
  <c r="W83" i="1"/>
  <c r="AC83" i="1"/>
  <c r="AB83" i="1" s="1"/>
  <c r="AD83" i="1"/>
  <c r="CR83" i="1" s="1"/>
  <c r="Q83" i="1" s="1"/>
  <c r="AE83" i="1"/>
  <c r="AF83" i="1"/>
  <c r="AG83" i="1"/>
  <c r="CU83" i="1" s="1"/>
  <c r="T83" i="1" s="1"/>
  <c r="AH83" i="1"/>
  <c r="CV83" i="1" s="1"/>
  <c r="U83" i="1" s="1"/>
  <c r="AI83" i="1"/>
  <c r="AJ83" i="1"/>
  <c r="CS83" i="1"/>
  <c r="CT83" i="1"/>
  <c r="S83" i="1" s="1"/>
  <c r="CW83" i="1"/>
  <c r="V83" i="1" s="1"/>
  <c r="CX83" i="1"/>
  <c r="GL83" i="1"/>
  <c r="GO83" i="1"/>
  <c r="GP83" i="1"/>
  <c r="GV83" i="1"/>
  <c r="HC83" i="1" s="1"/>
  <c r="GX83" i="1" s="1"/>
  <c r="I84" i="1"/>
  <c r="R84" i="1"/>
  <c r="W84" i="1"/>
  <c r="AC84" i="1"/>
  <c r="AB84" i="1" s="1"/>
  <c r="AD84" i="1"/>
  <c r="CR84" i="1" s="1"/>
  <c r="Q84" i="1" s="1"/>
  <c r="AE84" i="1"/>
  <c r="AF84" i="1"/>
  <c r="AG84" i="1"/>
  <c r="CU84" i="1" s="1"/>
  <c r="T84" i="1" s="1"/>
  <c r="AH84" i="1"/>
  <c r="CV84" i="1" s="1"/>
  <c r="U84" i="1" s="1"/>
  <c r="AI84" i="1"/>
  <c r="AJ84" i="1"/>
  <c r="CS84" i="1"/>
  <c r="CT84" i="1"/>
  <c r="S84" i="1" s="1"/>
  <c r="CW84" i="1"/>
  <c r="V84" i="1" s="1"/>
  <c r="CX84" i="1"/>
  <c r="GL84" i="1"/>
  <c r="GO84" i="1"/>
  <c r="GP84" i="1"/>
  <c r="GV84" i="1"/>
  <c r="HC84" i="1" s="1"/>
  <c r="GX84" i="1" s="1"/>
  <c r="I85" i="1"/>
  <c r="R85" i="1"/>
  <c r="W85" i="1"/>
  <c r="AC85" i="1"/>
  <c r="AB85" i="1" s="1"/>
  <c r="AD85" i="1"/>
  <c r="CR85" i="1" s="1"/>
  <c r="Q85" i="1" s="1"/>
  <c r="AE85" i="1"/>
  <c r="AF85" i="1"/>
  <c r="AG85" i="1"/>
  <c r="CU85" i="1" s="1"/>
  <c r="T85" i="1" s="1"/>
  <c r="AH85" i="1"/>
  <c r="CV85" i="1" s="1"/>
  <c r="U85" i="1" s="1"/>
  <c r="AI85" i="1"/>
  <c r="AJ85" i="1"/>
  <c r="CS85" i="1"/>
  <c r="CT85" i="1"/>
  <c r="S85" i="1" s="1"/>
  <c r="CW85" i="1"/>
  <c r="V85" i="1" s="1"/>
  <c r="CX85" i="1"/>
  <c r="GL85" i="1"/>
  <c r="GO85" i="1"/>
  <c r="GP85" i="1"/>
  <c r="GV85" i="1"/>
  <c r="HC85" i="1" s="1"/>
  <c r="GX85" i="1" s="1"/>
  <c r="I86" i="1"/>
  <c r="R86" i="1"/>
  <c r="W86" i="1"/>
  <c r="AC86" i="1"/>
  <c r="AB86" i="1" s="1"/>
  <c r="AD86" i="1"/>
  <c r="CR86" i="1" s="1"/>
  <c r="Q86" i="1" s="1"/>
  <c r="AE86" i="1"/>
  <c r="AF86" i="1"/>
  <c r="AG86" i="1"/>
  <c r="CU86" i="1" s="1"/>
  <c r="T86" i="1" s="1"/>
  <c r="AH86" i="1"/>
  <c r="CV86" i="1" s="1"/>
  <c r="U86" i="1" s="1"/>
  <c r="AI86" i="1"/>
  <c r="AJ86" i="1"/>
  <c r="CS86" i="1"/>
  <c r="CT86" i="1"/>
  <c r="S86" i="1" s="1"/>
  <c r="CW86" i="1"/>
  <c r="V86" i="1" s="1"/>
  <c r="CX86" i="1"/>
  <c r="GL86" i="1"/>
  <c r="GO86" i="1"/>
  <c r="GP86" i="1"/>
  <c r="GV86" i="1"/>
  <c r="HC86" i="1" s="1"/>
  <c r="GX86" i="1" s="1"/>
  <c r="I87" i="1"/>
  <c r="R87" i="1"/>
  <c r="W87" i="1"/>
  <c r="AC87" i="1"/>
  <c r="AB87" i="1" s="1"/>
  <c r="AD87" i="1"/>
  <c r="CR87" i="1" s="1"/>
  <c r="Q87" i="1" s="1"/>
  <c r="AE87" i="1"/>
  <c r="AF87" i="1"/>
  <c r="AG87" i="1"/>
  <c r="CU87" i="1" s="1"/>
  <c r="T87" i="1" s="1"/>
  <c r="AH87" i="1"/>
  <c r="CV87" i="1" s="1"/>
  <c r="U87" i="1" s="1"/>
  <c r="AI87" i="1"/>
  <c r="AJ87" i="1"/>
  <c r="CS87" i="1"/>
  <c r="CT87" i="1"/>
  <c r="S87" i="1" s="1"/>
  <c r="CW87" i="1"/>
  <c r="V87" i="1" s="1"/>
  <c r="CX87" i="1"/>
  <c r="GL87" i="1"/>
  <c r="GO87" i="1"/>
  <c r="GP87" i="1"/>
  <c r="GV87" i="1"/>
  <c r="HC87" i="1" s="1"/>
  <c r="GX87" i="1" s="1"/>
  <c r="C88" i="1"/>
  <c r="D88" i="1"/>
  <c r="V88" i="1"/>
  <c r="AC88" i="1"/>
  <c r="CQ88" i="1" s="1"/>
  <c r="P88" i="1" s="1"/>
  <c r="AE88" i="1"/>
  <c r="AD88" i="1" s="1"/>
  <c r="AF88" i="1"/>
  <c r="CT88" i="1" s="1"/>
  <c r="S88" i="1" s="1"/>
  <c r="AG88" i="1"/>
  <c r="CU88" i="1" s="1"/>
  <c r="T88" i="1" s="1"/>
  <c r="AH88" i="1"/>
  <c r="AI88" i="1"/>
  <c r="AJ88" i="1"/>
  <c r="CX88" i="1" s="1"/>
  <c r="W88" i="1" s="1"/>
  <c r="CS88" i="1"/>
  <c r="R88" i="1" s="1"/>
  <c r="CV88" i="1"/>
  <c r="U88" i="1" s="1"/>
  <c r="CW88" i="1"/>
  <c r="GL88" i="1"/>
  <c r="GO88" i="1"/>
  <c r="GP88" i="1"/>
  <c r="GV88" i="1"/>
  <c r="HC88" i="1"/>
  <c r="GX88" i="1" s="1"/>
  <c r="I89" i="1"/>
  <c r="AC89" i="1"/>
  <c r="CQ89" i="1" s="1"/>
  <c r="P89" i="1" s="1"/>
  <c r="AE89" i="1"/>
  <c r="AD89" i="1" s="1"/>
  <c r="AF89" i="1"/>
  <c r="CT89" i="1" s="1"/>
  <c r="S89" i="1" s="1"/>
  <c r="AG89" i="1"/>
  <c r="CU89" i="1" s="1"/>
  <c r="T89" i="1" s="1"/>
  <c r="AH89" i="1"/>
  <c r="AI89" i="1"/>
  <c r="CW89" i="1" s="1"/>
  <c r="V89" i="1" s="1"/>
  <c r="AJ89" i="1"/>
  <c r="CX89" i="1" s="1"/>
  <c r="W89" i="1" s="1"/>
  <c r="CS89" i="1"/>
  <c r="R89" i="1" s="1"/>
  <c r="CV89" i="1"/>
  <c r="U89" i="1" s="1"/>
  <c r="GL89" i="1"/>
  <c r="GO89" i="1"/>
  <c r="GP89" i="1"/>
  <c r="GV89" i="1"/>
  <c r="HC89" i="1"/>
  <c r="GX89" i="1" s="1"/>
  <c r="HG89" i="1"/>
  <c r="I90" i="1"/>
  <c r="U90" i="1"/>
  <c r="AC90" i="1"/>
  <c r="AE90" i="1"/>
  <c r="AD90" i="1" s="1"/>
  <c r="AF90" i="1"/>
  <c r="CT90" i="1" s="1"/>
  <c r="S90" i="1" s="1"/>
  <c r="AG90" i="1"/>
  <c r="AH90" i="1"/>
  <c r="AI90" i="1"/>
  <c r="CW90" i="1" s="1"/>
  <c r="V90" i="1" s="1"/>
  <c r="AJ90" i="1"/>
  <c r="CX90" i="1" s="1"/>
  <c r="W90" i="1" s="1"/>
  <c r="CQ90" i="1"/>
  <c r="P90" i="1" s="1"/>
  <c r="CU90" i="1"/>
  <c r="T90" i="1" s="1"/>
  <c r="CV90" i="1"/>
  <c r="GL90" i="1"/>
  <c r="GO90" i="1"/>
  <c r="GP90" i="1"/>
  <c r="GV90" i="1"/>
  <c r="HC90" i="1"/>
  <c r="GX90" i="1" s="1"/>
  <c r="C91" i="1"/>
  <c r="D91" i="1"/>
  <c r="AC91" i="1"/>
  <c r="AB91" i="1" s="1"/>
  <c r="AD91" i="1"/>
  <c r="CR91" i="1" s="1"/>
  <c r="Q91" i="1" s="1"/>
  <c r="AE91" i="1"/>
  <c r="CS91" i="1" s="1"/>
  <c r="R91" i="1" s="1"/>
  <c r="AF91" i="1"/>
  <c r="AG91" i="1"/>
  <c r="CU91" i="1" s="1"/>
  <c r="T91" i="1" s="1"/>
  <c r="AH91" i="1"/>
  <c r="CV91" i="1" s="1"/>
  <c r="U91" i="1" s="1"/>
  <c r="AI91" i="1"/>
  <c r="CW91" i="1" s="1"/>
  <c r="V91" i="1" s="1"/>
  <c r="AJ91" i="1"/>
  <c r="CQ91" i="1"/>
  <c r="P91" i="1" s="1"/>
  <c r="CP91" i="1" s="1"/>
  <c r="O91" i="1" s="1"/>
  <c r="CT91" i="1"/>
  <c r="S91" i="1" s="1"/>
  <c r="CX91" i="1"/>
  <c r="W91" i="1" s="1"/>
  <c r="GL91" i="1"/>
  <c r="GO91" i="1"/>
  <c r="GP91" i="1"/>
  <c r="GV91" i="1"/>
  <c r="HC91" i="1" s="1"/>
  <c r="GX91" i="1" s="1"/>
  <c r="I92" i="1"/>
  <c r="AC92" i="1"/>
  <c r="AB92" i="1" s="1"/>
  <c r="AD92" i="1"/>
  <c r="CR92" i="1" s="1"/>
  <c r="Q92" i="1" s="1"/>
  <c r="AE92" i="1"/>
  <c r="CS92" i="1" s="1"/>
  <c r="R92" i="1" s="1"/>
  <c r="AF92" i="1"/>
  <c r="AG92" i="1"/>
  <c r="CU92" i="1" s="1"/>
  <c r="T92" i="1" s="1"/>
  <c r="AH92" i="1"/>
  <c r="CV92" i="1" s="1"/>
  <c r="U92" i="1" s="1"/>
  <c r="AI92" i="1"/>
  <c r="CW92" i="1" s="1"/>
  <c r="V92" i="1" s="1"/>
  <c r="AJ92" i="1"/>
  <c r="CQ92" i="1"/>
  <c r="P92" i="1" s="1"/>
  <c r="CP92" i="1" s="1"/>
  <c r="O92" i="1" s="1"/>
  <c r="CT92" i="1"/>
  <c r="S92" i="1" s="1"/>
  <c r="CX92" i="1"/>
  <c r="W92" i="1" s="1"/>
  <c r="GL92" i="1"/>
  <c r="GO92" i="1"/>
  <c r="GP92" i="1"/>
  <c r="GV92" i="1"/>
  <c r="HC92" i="1" s="1"/>
  <c r="GX92" i="1" s="1"/>
  <c r="C93" i="1"/>
  <c r="D93" i="1"/>
  <c r="AC93" i="1"/>
  <c r="AB93" i="1" s="1"/>
  <c r="AD93" i="1"/>
  <c r="CR93" i="1" s="1"/>
  <c r="Q93" i="1" s="1"/>
  <c r="AE93" i="1"/>
  <c r="AF93" i="1"/>
  <c r="CT93" i="1" s="1"/>
  <c r="S93" i="1" s="1"/>
  <c r="AG93" i="1"/>
  <c r="CU93" i="1" s="1"/>
  <c r="T93" i="1" s="1"/>
  <c r="AH93" i="1"/>
  <c r="CV93" i="1" s="1"/>
  <c r="U93" i="1" s="1"/>
  <c r="AI93" i="1"/>
  <c r="AJ93" i="1"/>
  <c r="CS93" i="1"/>
  <c r="R93" i="1" s="1"/>
  <c r="CW93" i="1"/>
  <c r="V93" i="1" s="1"/>
  <c r="CX93" i="1"/>
  <c r="W93" i="1" s="1"/>
  <c r="GL93" i="1"/>
  <c r="GO93" i="1"/>
  <c r="GP93" i="1"/>
  <c r="GV93" i="1"/>
  <c r="HC93" i="1" s="1"/>
  <c r="GX93" i="1" s="1"/>
  <c r="I94" i="1"/>
  <c r="V94" i="1"/>
  <c r="AC94" i="1"/>
  <c r="AB94" i="1" s="1"/>
  <c r="AD94" i="1"/>
  <c r="CR94" i="1" s="1"/>
  <c r="Q94" i="1" s="1"/>
  <c r="AE94" i="1"/>
  <c r="AF94" i="1"/>
  <c r="CT94" i="1" s="1"/>
  <c r="S94" i="1" s="1"/>
  <c r="AG94" i="1"/>
  <c r="CU94" i="1" s="1"/>
  <c r="T94" i="1" s="1"/>
  <c r="AH94" i="1"/>
  <c r="CV94" i="1" s="1"/>
  <c r="U94" i="1" s="1"/>
  <c r="AI94" i="1"/>
  <c r="AJ94" i="1"/>
  <c r="CS94" i="1"/>
  <c r="R94" i="1" s="1"/>
  <c r="CW94" i="1"/>
  <c r="CX94" i="1"/>
  <c r="W94" i="1" s="1"/>
  <c r="GL94" i="1"/>
  <c r="GO94" i="1"/>
  <c r="GP94" i="1"/>
  <c r="GV94" i="1"/>
  <c r="HC94" i="1" s="1"/>
  <c r="GX94" i="1" s="1"/>
  <c r="I95" i="1"/>
  <c r="V95" i="1"/>
  <c r="AC95" i="1"/>
  <c r="AB95" i="1" s="1"/>
  <c r="AD95" i="1"/>
  <c r="CR95" i="1" s="1"/>
  <c r="Q95" i="1" s="1"/>
  <c r="AE95" i="1"/>
  <c r="AF95" i="1"/>
  <c r="CT95" i="1" s="1"/>
  <c r="S95" i="1" s="1"/>
  <c r="AG95" i="1"/>
  <c r="CU95" i="1" s="1"/>
  <c r="T95" i="1" s="1"/>
  <c r="AH95" i="1"/>
  <c r="CV95" i="1" s="1"/>
  <c r="U95" i="1" s="1"/>
  <c r="AI95" i="1"/>
  <c r="AJ95" i="1"/>
  <c r="CS95" i="1"/>
  <c r="R95" i="1" s="1"/>
  <c r="CW95" i="1"/>
  <c r="CX95" i="1"/>
  <c r="W95" i="1" s="1"/>
  <c r="GL95" i="1"/>
  <c r="GO95" i="1"/>
  <c r="GP95" i="1"/>
  <c r="GV95" i="1"/>
  <c r="HC95" i="1" s="1"/>
  <c r="GX95" i="1" s="1"/>
  <c r="C96" i="1"/>
  <c r="D96" i="1"/>
  <c r="U96" i="1"/>
  <c r="AC96" i="1"/>
  <c r="CQ96" i="1" s="1"/>
  <c r="P96" i="1" s="1"/>
  <c r="AE96" i="1"/>
  <c r="AF96" i="1"/>
  <c r="CT96" i="1" s="1"/>
  <c r="S96" i="1" s="1"/>
  <c r="AG96" i="1"/>
  <c r="CU96" i="1" s="1"/>
  <c r="T96" i="1" s="1"/>
  <c r="AH96" i="1"/>
  <c r="AI96" i="1"/>
  <c r="AJ96" i="1"/>
  <c r="CX96" i="1" s="1"/>
  <c r="W96" i="1" s="1"/>
  <c r="CV96" i="1"/>
  <c r="CW96" i="1"/>
  <c r="V96" i="1" s="1"/>
  <c r="GL96" i="1"/>
  <c r="GO96" i="1"/>
  <c r="GP96" i="1"/>
  <c r="GV96" i="1"/>
  <c r="HC96" i="1"/>
  <c r="GX96" i="1" s="1"/>
  <c r="I97" i="1"/>
  <c r="U97" i="1"/>
  <c r="AC97" i="1"/>
  <c r="CQ97" i="1" s="1"/>
  <c r="P97" i="1" s="1"/>
  <c r="AE97" i="1"/>
  <c r="AD97" i="1" s="1"/>
  <c r="AB97" i="1" s="1"/>
  <c r="AF97" i="1"/>
  <c r="CT97" i="1" s="1"/>
  <c r="S97" i="1" s="1"/>
  <c r="AG97" i="1"/>
  <c r="CU97" i="1" s="1"/>
  <c r="T97" i="1" s="1"/>
  <c r="AH97" i="1"/>
  <c r="AI97" i="1"/>
  <c r="AJ97" i="1"/>
  <c r="CX97" i="1" s="1"/>
  <c r="W97" i="1" s="1"/>
  <c r="CS97" i="1"/>
  <c r="R97" i="1" s="1"/>
  <c r="CV97" i="1"/>
  <c r="CW97" i="1"/>
  <c r="V97" i="1" s="1"/>
  <c r="GL97" i="1"/>
  <c r="GO97" i="1"/>
  <c r="GP97" i="1"/>
  <c r="GV97" i="1"/>
  <c r="HC97" i="1"/>
  <c r="GX97" i="1" s="1"/>
  <c r="I98" i="1"/>
  <c r="U98" i="1"/>
  <c r="AC98" i="1"/>
  <c r="CQ98" i="1" s="1"/>
  <c r="P98" i="1" s="1"/>
  <c r="AE98" i="1"/>
  <c r="AD98" i="1" s="1"/>
  <c r="AB98" i="1" s="1"/>
  <c r="AF98" i="1"/>
  <c r="CT98" i="1" s="1"/>
  <c r="S98" i="1" s="1"/>
  <c r="AG98" i="1"/>
  <c r="CU98" i="1" s="1"/>
  <c r="T98" i="1" s="1"/>
  <c r="AH98" i="1"/>
  <c r="AI98" i="1"/>
  <c r="AJ98" i="1"/>
  <c r="CX98" i="1" s="1"/>
  <c r="W98" i="1" s="1"/>
  <c r="CS98" i="1"/>
  <c r="R98" i="1" s="1"/>
  <c r="CV98" i="1"/>
  <c r="CW98" i="1"/>
  <c r="V98" i="1" s="1"/>
  <c r="GL98" i="1"/>
  <c r="GO98" i="1"/>
  <c r="GP98" i="1"/>
  <c r="GV98" i="1"/>
  <c r="HC98" i="1"/>
  <c r="GX98" i="1" s="1"/>
  <c r="C99" i="1"/>
  <c r="D99" i="1"/>
  <c r="I99" i="1"/>
  <c r="K99" i="1"/>
  <c r="V99" i="1"/>
  <c r="AB99" i="1"/>
  <c r="AC99" i="1"/>
  <c r="CQ99" i="1" s="1"/>
  <c r="P99" i="1" s="1"/>
  <c r="AD99" i="1"/>
  <c r="CR99" i="1" s="1"/>
  <c r="Q99" i="1" s="1"/>
  <c r="AE99" i="1"/>
  <c r="AF99" i="1"/>
  <c r="CT99" i="1" s="1"/>
  <c r="S99" i="1" s="1"/>
  <c r="AG99" i="1"/>
  <c r="CU99" i="1" s="1"/>
  <c r="T99" i="1" s="1"/>
  <c r="AH99" i="1"/>
  <c r="CV99" i="1" s="1"/>
  <c r="U99" i="1" s="1"/>
  <c r="AI99" i="1"/>
  <c r="AJ99" i="1"/>
  <c r="CX99" i="1" s="1"/>
  <c r="W99" i="1" s="1"/>
  <c r="CS99" i="1"/>
  <c r="R99" i="1" s="1"/>
  <c r="CW99" i="1"/>
  <c r="GL99" i="1"/>
  <c r="GO99" i="1"/>
  <c r="GP99" i="1"/>
  <c r="GV99" i="1"/>
  <c r="HC99" i="1" s="1"/>
  <c r="GX99" i="1" s="1"/>
  <c r="I100" i="1"/>
  <c r="AC100" i="1"/>
  <c r="AD100" i="1"/>
  <c r="CR100" i="1" s="1"/>
  <c r="Q100" i="1" s="1"/>
  <c r="AE100" i="1"/>
  <c r="AF100" i="1"/>
  <c r="AG100" i="1"/>
  <c r="AH100" i="1"/>
  <c r="CV100" i="1" s="1"/>
  <c r="U100" i="1" s="1"/>
  <c r="AI100" i="1"/>
  <c r="AJ100" i="1"/>
  <c r="CX100" i="1" s="1"/>
  <c r="W100" i="1" s="1"/>
  <c r="CQ100" i="1"/>
  <c r="P100" i="1" s="1"/>
  <c r="CP100" i="1" s="1"/>
  <c r="O100" i="1" s="1"/>
  <c r="CS100" i="1"/>
  <c r="R100" i="1" s="1"/>
  <c r="CT100" i="1"/>
  <c r="S100" i="1" s="1"/>
  <c r="CU100" i="1"/>
  <c r="CW100" i="1"/>
  <c r="V100" i="1" s="1"/>
  <c r="GL100" i="1"/>
  <c r="GO100" i="1"/>
  <c r="GP100" i="1"/>
  <c r="GV100" i="1"/>
  <c r="HC100" i="1" s="1"/>
  <c r="GX100" i="1" s="1"/>
  <c r="C101" i="1"/>
  <c r="D101" i="1"/>
  <c r="AB101" i="1"/>
  <c r="AC101" i="1"/>
  <c r="CQ101" i="1" s="1"/>
  <c r="P101" i="1" s="1"/>
  <c r="AE101" i="1"/>
  <c r="AD101" i="1" s="1"/>
  <c r="CR101" i="1" s="1"/>
  <c r="Q101" i="1" s="1"/>
  <c r="AF101" i="1"/>
  <c r="AG101" i="1"/>
  <c r="CU101" i="1" s="1"/>
  <c r="T101" i="1" s="1"/>
  <c r="AH101" i="1"/>
  <c r="AI101" i="1"/>
  <c r="CW101" i="1" s="1"/>
  <c r="V101" i="1" s="1"/>
  <c r="AJ101" i="1"/>
  <c r="CS101" i="1"/>
  <c r="R101" i="1" s="1"/>
  <c r="CT101" i="1"/>
  <c r="S101" i="1" s="1"/>
  <c r="CV101" i="1"/>
  <c r="U101" i="1" s="1"/>
  <c r="CX101" i="1"/>
  <c r="W101" i="1" s="1"/>
  <c r="GL101" i="1"/>
  <c r="GO101" i="1"/>
  <c r="GP101" i="1"/>
  <c r="GV101" i="1"/>
  <c r="HC101" i="1" s="1"/>
  <c r="GX101" i="1" s="1"/>
  <c r="I102" i="1"/>
  <c r="R102" i="1"/>
  <c r="AC102" i="1"/>
  <c r="AD102" i="1"/>
  <c r="CR102" i="1" s="1"/>
  <c r="Q102" i="1" s="1"/>
  <c r="AE102" i="1"/>
  <c r="AF102" i="1"/>
  <c r="CT102" i="1" s="1"/>
  <c r="S102" i="1" s="1"/>
  <c r="AG102" i="1"/>
  <c r="AH102" i="1"/>
  <c r="CV102" i="1" s="1"/>
  <c r="U102" i="1" s="1"/>
  <c r="AI102" i="1"/>
  <c r="AJ102" i="1"/>
  <c r="CX102" i="1" s="1"/>
  <c r="W102" i="1" s="1"/>
  <c r="CQ102" i="1"/>
  <c r="P102" i="1" s="1"/>
  <c r="CP102" i="1" s="1"/>
  <c r="O102" i="1" s="1"/>
  <c r="CS102" i="1"/>
  <c r="CU102" i="1"/>
  <c r="T102" i="1" s="1"/>
  <c r="CW102" i="1"/>
  <c r="V102" i="1" s="1"/>
  <c r="GL102" i="1"/>
  <c r="GO102" i="1"/>
  <c r="GP102" i="1"/>
  <c r="GV102" i="1"/>
  <c r="HC102" i="1" s="1"/>
  <c r="GX102" i="1" s="1"/>
  <c r="I103" i="1"/>
  <c r="R103" i="1"/>
  <c r="AC103" i="1"/>
  <c r="AD103" i="1"/>
  <c r="CR103" i="1" s="1"/>
  <c r="Q103" i="1" s="1"/>
  <c r="AE103" i="1"/>
  <c r="AF103" i="1"/>
  <c r="CT103" i="1" s="1"/>
  <c r="S103" i="1" s="1"/>
  <c r="AG103" i="1"/>
  <c r="AH103" i="1"/>
  <c r="CV103" i="1" s="1"/>
  <c r="U103" i="1" s="1"/>
  <c r="AI103" i="1"/>
  <c r="AJ103" i="1"/>
  <c r="CX103" i="1" s="1"/>
  <c r="W103" i="1" s="1"/>
  <c r="CQ103" i="1"/>
  <c r="P103" i="1" s="1"/>
  <c r="CS103" i="1"/>
  <c r="CU103" i="1"/>
  <c r="T103" i="1" s="1"/>
  <c r="CW103" i="1"/>
  <c r="V103" i="1" s="1"/>
  <c r="GL103" i="1"/>
  <c r="GO103" i="1"/>
  <c r="GP103" i="1"/>
  <c r="GV103" i="1"/>
  <c r="HC103" i="1" s="1"/>
  <c r="GX103" i="1" s="1"/>
  <c r="HG103" i="1"/>
  <c r="B105" i="1"/>
  <c r="B26" i="1" s="1"/>
  <c r="C105" i="1"/>
  <c r="C26" i="1" s="1"/>
  <c r="D105" i="1"/>
  <c r="D26" i="1" s="1"/>
  <c r="F105" i="1"/>
  <c r="F26" i="1" s="1"/>
  <c r="G105" i="1"/>
  <c r="G26" i="1" s="1"/>
  <c r="BX105" i="1"/>
  <c r="BX26" i="1" s="1"/>
  <c r="BY105" i="1"/>
  <c r="BY26" i="1" s="1"/>
  <c r="BZ105" i="1"/>
  <c r="BZ26" i="1" s="1"/>
  <c r="CC105" i="1"/>
  <c r="CC26" i="1" s="1"/>
  <c r="CD105" i="1"/>
  <c r="CD26" i="1" s="1"/>
  <c r="CG105" i="1"/>
  <c r="CG26" i="1" s="1"/>
  <c r="CK105" i="1"/>
  <c r="CK26" i="1" s="1"/>
  <c r="CL105" i="1"/>
  <c r="CL26" i="1" s="1"/>
  <c r="CM105" i="1"/>
  <c r="CM26" i="1" s="1"/>
  <c r="D135" i="1"/>
  <c r="E137" i="1"/>
  <c r="Z137" i="1"/>
  <c r="AA137" i="1"/>
  <c r="AM137" i="1"/>
  <c r="AN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FK137" i="1"/>
  <c r="FL137" i="1"/>
  <c r="FM137" i="1"/>
  <c r="FN137" i="1"/>
  <c r="FO137" i="1"/>
  <c r="FP137" i="1"/>
  <c r="FQ137" i="1"/>
  <c r="FR137" i="1"/>
  <c r="FS137" i="1"/>
  <c r="FT137" i="1"/>
  <c r="FU137" i="1"/>
  <c r="FV137" i="1"/>
  <c r="FW137" i="1"/>
  <c r="FX137" i="1"/>
  <c r="FY137" i="1"/>
  <c r="FZ137" i="1"/>
  <c r="GA137" i="1"/>
  <c r="GB137" i="1"/>
  <c r="GC137" i="1"/>
  <c r="GD137" i="1"/>
  <c r="GE137" i="1"/>
  <c r="GF137" i="1"/>
  <c r="GG137" i="1"/>
  <c r="GH137" i="1"/>
  <c r="GI137" i="1"/>
  <c r="GJ137" i="1"/>
  <c r="GK137" i="1"/>
  <c r="GL137" i="1"/>
  <c r="GM137" i="1"/>
  <c r="GN137" i="1"/>
  <c r="GO137" i="1"/>
  <c r="GP137" i="1"/>
  <c r="GQ137" i="1"/>
  <c r="GR137" i="1"/>
  <c r="GS137" i="1"/>
  <c r="GT137" i="1"/>
  <c r="GU137" i="1"/>
  <c r="GV137" i="1"/>
  <c r="GW137" i="1"/>
  <c r="GX137" i="1"/>
  <c r="C139" i="1"/>
  <c r="D139" i="1"/>
  <c r="S139" i="1"/>
  <c r="AC139" i="1"/>
  <c r="AE139" i="1"/>
  <c r="CS139" i="1" s="1"/>
  <c r="R139" i="1" s="1"/>
  <c r="AF139" i="1"/>
  <c r="AG139" i="1"/>
  <c r="AH139" i="1"/>
  <c r="AI139" i="1"/>
  <c r="CW139" i="1" s="1"/>
  <c r="V139" i="1" s="1"/>
  <c r="AJ139" i="1"/>
  <c r="CT139" i="1"/>
  <c r="CU139" i="1"/>
  <c r="T139" i="1" s="1"/>
  <c r="CV139" i="1"/>
  <c r="U139" i="1" s="1"/>
  <c r="CX139" i="1"/>
  <c r="W139" i="1" s="1"/>
  <c r="GL139" i="1"/>
  <c r="GO139" i="1"/>
  <c r="GP139" i="1"/>
  <c r="GV139" i="1"/>
  <c r="HC139" i="1" s="1"/>
  <c r="GX139" i="1" s="1"/>
  <c r="I140" i="1"/>
  <c r="AC140" i="1"/>
  <c r="HG140" i="1" s="1"/>
  <c r="AE140" i="1"/>
  <c r="CS140" i="1" s="1"/>
  <c r="R140" i="1" s="1"/>
  <c r="AF140" i="1"/>
  <c r="CT140" i="1" s="1"/>
  <c r="S140" i="1" s="1"/>
  <c r="AG140" i="1"/>
  <c r="AH140" i="1"/>
  <c r="AI140" i="1"/>
  <c r="CW140" i="1" s="1"/>
  <c r="V140" i="1" s="1"/>
  <c r="AJ140" i="1"/>
  <c r="CU140" i="1"/>
  <c r="T140" i="1" s="1"/>
  <c r="CV140" i="1"/>
  <c r="U140" i="1" s="1"/>
  <c r="CX140" i="1"/>
  <c r="W140" i="1" s="1"/>
  <c r="GL140" i="1"/>
  <c r="GO140" i="1"/>
  <c r="GP140" i="1"/>
  <c r="GV140" i="1"/>
  <c r="HC140" i="1" s="1"/>
  <c r="GX140" i="1" s="1"/>
  <c r="I141" i="1"/>
  <c r="P141" i="1"/>
  <c r="AC141" i="1"/>
  <c r="HG141" i="1" s="1"/>
  <c r="AD141" i="1"/>
  <c r="CR141" i="1" s="1"/>
  <c r="Q141" i="1" s="1"/>
  <c r="AE141" i="1"/>
  <c r="CS141" i="1" s="1"/>
  <c r="R141" i="1" s="1"/>
  <c r="AF141" i="1"/>
  <c r="AG141" i="1"/>
  <c r="AH141" i="1"/>
  <c r="CV141" i="1" s="1"/>
  <c r="U141" i="1" s="1"/>
  <c r="AI141" i="1"/>
  <c r="AJ141" i="1"/>
  <c r="CQ141" i="1"/>
  <c r="CT141" i="1"/>
  <c r="S141" i="1" s="1"/>
  <c r="CU141" i="1"/>
  <c r="T141" i="1" s="1"/>
  <c r="CW141" i="1"/>
  <c r="V141" i="1" s="1"/>
  <c r="CX141" i="1"/>
  <c r="W141" i="1" s="1"/>
  <c r="GL141" i="1"/>
  <c r="GO141" i="1"/>
  <c r="GP141" i="1"/>
  <c r="GV141" i="1"/>
  <c r="HC141" i="1" s="1"/>
  <c r="GX141" i="1" s="1"/>
  <c r="C142" i="1"/>
  <c r="D142" i="1"/>
  <c r="I142" i="1"/>
  <c r="K142" i="1"/>
  <c r="T142" i="1"/>
  <c r="V142" i="1"/>
  <c r="AC142" i="1"/>
  <c r="AB142" i="1" s="1"/>
  <c r="AD142" i="1"/>
  <c r="CR142" i="1" s="1"/>
  <c r="Q142" i="1" s="1"/>
  <c r="AE142" i="1"/>
  <c r="AF142" i="1"/>
  <c r="CT142" i="1" s="1"/>
  <c r="S142" i="1" s="1"/>
  <c r="AG142" i="1"/>
  <c r="AH142" i="1"/>
  <c r="CV142" i="1" s="1"/>
  <c r="U142" i="1" s="1"/>
  <c r="AI142" i="1"/>
  <c r="AJ142" i="1"/>
  <c r="CQ142" i="1"/>
  <c r="P142" i="1" s="1"/>
  <c r="CS142" i="1"/>
  <c r="R142" i="1" s="1"/>
  <c r="CU142" i="1"/>
  <c r="CW142" i="1"/>
  <c r="CX142" i="1"/>
  <c r="W142" i="1" s="1"/>
  <c r="GL142" i="1"/>
  <c r="GO142" i="1"/>
  <c r="GP142" i="1"/>
  <c r="GV142" i="1"/>
  <c r="HC142" i="1" s="1"/>
  <c r="GX142" i="1" s="1"/>
  <c r="I143" i="1"/>
  <c r="T143" i="1"/>
  <c r="V143" i="1"/>
  <c r="AC143" i="1"/>
  <c r="AB143" i="1" s="1"/>
  <c r="AD143" i="1"/>
  <c r="CR143" i="1" s="1"/>
  <c r="Q143" i="1" s="1"/>
  <c r="AE143" i="1"/>
  <c r="AF143" i="1"/>
  <c r="CT143" i="1" s="1"/>
  <c r="S143" i="1" s="1"/>
  <c r="AG143" i="1"/>
  <c r="AH143" i="1"/>
  <c r="CV143" i="1" s="1"/>
  <c r="U143" i="1" s="1"/>
  <c r="AI143" i="1"/>
  <c r="AJ143" i="1"/>
  <c r="CQ143" i="1"/>
  <c r="P143" i="1" s="1"/>
  <c r="CP143" i="1" s="1"/>
  <c r="O143" i="1" s="1"/>
  <c r="CS143" i="1"/>
  <c r="R143" i="1" s="1"/>
  <c r="CU143" i="1"/>
  <c r="CW143" i="1"/>
  <c r="CX143" i="1"/>
  <c r="W143" i="1" s="1"/>
  <c r="GL143" i="1"/>
  <c r="GO143" i="1"/>
  <c r="GP143" i="1"/>
  <c r="GV143" i="1"/>
  <c r="HC143" i="1" s="1"/>
  <c r="GX143" i="1" s="1"/>
  <c r="HG143" i="1"/>
  <c r="C144" i="1"/>
  <c r="D144" i="1"/>
  <c r="R144" i="1"/>
  <c r="T144" i="1"/>
  <c r="AC144" i="1"/>
  <c r="AD144" i="1"/>
  <c r="AB144" i="1" s="1"/>
  <c r="AE144" i="1"/>
  <c r="AF144" i="1"/>
  <c r="CT144" i="1" s="1"/>
  <c r="S144" i="1" s="1"/>
  <c r="AG144" i="1"/>
  <c r="AH144" i="1"/>
  <c r="AI144" i="1"/>
  <c r="AJ144" i="1"/>
  <c r="CX144" i="1" s="1"/>
  <c r="W144" i="1" s="1"/>
  <c r="CQ144" i="1"/>
  <c r="P144" i="1" s="1"/>
  <c r="CS144" i="1"/>
  <c r="CU144" i="1"/>
  <c r="CV144" i="1"/>
  <c r="U144" i="1" s="1"/>
  <c r="CW144" i="1"/>
  <c r="V144" i="1" s="1"/>
  <c r="GL144" i="1"/>
  <c r="GO144" i="1"/>
  <c r="GP144" i="1"/>
  <c r="GV144" i="1"/>
  <c r="GX144" i="1"/>
  <c r="HC144" i="1"/>
  <c r="I145" i="1"/>
  <c r="R145" i="1"/>
  <c r="T145" i="1"/>
  <c r="AC145" i="1"/>
  <c r="AD145" i="1"/>
  <c r="AB145" i="1" s="1"/>
  <c r="AE145" i="1"/>
  <c r="AF145" i="1"/>
  <c r="CT145" i="1" s="1"/>
  <c r="S145" i="1" s="1"/>
  <c r="AG145" i="1"/>
  <c r="AH145" i="1"/>
  <c r="AI145" i="1"/>
  <c r="AJ145" i="1"/>
  <c r="CX145" i="1" s="1"/>
  <c r="W145" i="1" s="1"/>
  <c r="CQ145" i="1"/>
  <c r="P145" i="1" s="1"/>
  <c r="CS145" i="1"/>
  <c r="CU145" i="1"/>
  <c r="CV145" i="1"/>
  <c r="U145" i="1" s="1"/>
  <c r="CW145" i="1"/>
  <c r="V145" i="1" s="1"/>
  <c r="GL145" i="1"/>
  <c r="GO145" i="1"/>
  <c r="GP145" i="1"/>
  <c r="GV145" i="1"/>
  <c r="GX145" i="1"/>
  <c r="HC145" i="1"/>
  <c r="HG145" i="1"/>
  <c r="I146" i="1"/>
  <c r="S146" i="1"/>
  <c r="CY146" i="1" s="1"/>
  <c r="X146" i="1" s="1"/>
  <c r="AC146" i="1"/>
  <c r="HG146" i="1" s="1"/>
  <c r="AE146" i="1"/>
  <c r="CS146" i="1" s="1"/>
  <c r="R146" i="1" s="1"/>
  <c r="AF146" i="1"/>
  <c r="AG146" i="1"/>
  <c r="AH146" i="1"/>
  <c r="AI146" i="1"/>
  <c r="CW146" i="1" s="1"/>
  <c r="V146" i="1" s="1"/>
  <c r="AJ146" i="1"/>
  <c r="CT146" i="1"/>
  <c r="CU146" i="1"/>
  <c r="T146" i="1" s="1"/>
  <c r="CV146" i="1"/>
  <c r="U146" i="1" s="1"/>
  <c r="CX146" i="1"/>
  <c r="W146" i="1" s="1"/>
  <c r="GL146" i="1"/>
  <c r="GO146" i="1"/>
  <c r="GP146" i="1"/>
  <c r="GV146" i="1"/>
  <c r="HC146" i="1" s="1"/>
  <c r="GX146" i="1" s="1"/>
  <c r="C147" i="1"/>
  <c r="D147" i="1"/>
  <c r="AC147" i="1"/>
  <c r="CQ147" i="1" s="1"/>
  <c r="P147" i="1" s="1"/>
  <c r="AE147" i="1"/>
  <c r="AD147" i="1" s="1"/>
  <c r="CR147" i="1" s="1"/>
  <c r="Q147" i="1" s="1"/>
  <c r="AF147" i="1"/>
  <c r="AG147" i="1"/>
  <c r="CU147" i="1" s="1"/>
  <c r="T147" i="1" s="1"/>
  <c r="AH147" i="1"/>
  <c r="AI147" i="1"/>
  <c r="CW147" i="1" s="1"/>
  <c r="V147" i="1" s="1"/>
  <c r="AJ147" i="1"/>
  <c r="CS147" i="1"/>
  <c r="R147" i="1" s="1"/>
  <c r="CT147" i="1"/>
  <c r="S147" i="1" s="1"/>
  <c r="CV147" i="1"/>
  <c r="U147" i="1" s="1"/>
  <c r="CX147" i="1"/>
  <c r="W147" i="1" s="1"/>
  <c r="GL147" i="1"/>
  <c r="GO147" i="1"/>
  <c r="GP147" i="1"/>
  <c r="GV147" i="1"/>
  <c r="HC147" i="1" s="1"/>
  <c r="GX147" i="1" s="1"/>
  <c r="C148" i="1"/>
  <c r="D148" i="1"/>
  <c r="P148" i="1"/>
  <c r="AC148" i="1"/>
  <c r="AE148" i="1"/>
  <c r="AD148" i="1" s="1"/>
  <c r="AF148" i="1"/>
  <c r="CT148" i="1" s="1"/>
  <c r="S148" i="1" s="1"/>
  <c r="AG148" i="1"/>
  <c r="AH148" i="1"/>
  <c r="CV148" i="1" s="1"/>
  <c r="U148" i="1" s="1"/>
  <c r="AI148" i="1"/>
  <c r="AJ148" i="1"/>
  <c r="CX148" i="1" s="1"/>
  <c r="W148" i="1" s="1"/>
  <c r="CQ148" i="1"/>
  <c r="CS148" i="1"/>
  <c r="R148" i="1" s="1"/>
  <c r="CU148" i="1"/>
  <c r="T148" i="1" s="1"/>
  <c r="CW148" i="1"/>
  <c r="V148" i="1" s="1"/>
  <c r="GL148" i="1"/>
  <c r="GO148" i="1"/>
  <c r="GP148" i="1"/>
  <c r="GV148" i="1"/>
  <c r="HC148" i="1"/>
  <c r="GX148" i="1" s="1"/>
  <c r="I149" i="1"/>
  <c r="V149" i="1"/>
  <c r="AC149" i="1"/>
  <c r="CQ149" i="1" s="1"/>
  <c r="P149" i="1" s="1"/>
  <c r="AE149" i="1"/>
  <c r="AD149" i="1" s="1"/>
  <c r="AF149" i="1"/>
  <c r="CT149" i="1" s="1"/>
  <c r="S149" i="1" s="1"/>
  <c r="AG149" i="1"/>
  <c r="AH149" i="1"/>
  <c r="CV149" i="1" s="1"/>
  <c r="U149" i="1" s="1"/>
  <c r="AI149" i="1"/>
  <c r="AJ149" i="1"/>
  <c r="CX149" i="1" s="1"/>
  <c r="W149" i="1" s="1"/>
  <c r="CS149" i="1"/>
  <c r="R149" i="1" s="1"/>
  <c r="CU149" i="1"/>
  <c r="T149" i="1" s="1"/>
  <c r="CW149" i="1"/>
  <c r="GL149" i="1"/>
  <c r="GO149" i="1"/>
  <c r="GP149" i="1"/>
  <c r="GV149" i="1"/>
  <c r="HC149" i="1"/>
  <c r="GX149" i="1" s="1"/>
  <c r="C150" i="1"/>
  <c r="D150" i="1"/>
  <c r="U150" i="1"/>
  <c r="W150" i="1"/>
  <c r="AC150" i="1"/>
  <c r="AB150" i="1" s="1"/>
  <c r="AE150" i="1"/>
  <c r="AD150" i="1" s="1"/>
  <c r="CR150" i="1" s="1"/>
  <c r="Q150" i="1" s="1"/>
  <c r="AF150" i="1"/>
  <c r="AG150" i="1"/>
  <c r="CU150" i="1" s="1"/>
  <c r="T150" i="1" s="1"/>
  <c r="AH150" i="1"/>
  <c r="AI150" i="1"/>
  <c r="CW150" i="1" s="1"/>
  <c r="V150" i="1" s="1"/>
  <c r="AJ150" i="1"/>
  <c r="CQ150" i="1"/>
  <c r="P150" i="1" s="1"/>
  <c r="CP150" i="1" s="1"/>
  <c r="O150" i="1" s="1"/>
  <c r="CT150" i="1"/>
  <c r="S150" i="1" s="1"/>
  <c r="CV150" i="1"/>
  <c r="CX150" i="1"/>
  <c r="GL150" i="1"/>
  <c r="GO150" i="1"/>
  <c r="GP150" i="1"/>
  <c r="GV150" i="1"/>
  <c r="HC150" i="1"/>
  <c r="GX150" i="1" s="1"/>
  <c r="I151" i="1"/>
  <c r="U151" i="1"/>
  <c r="W151" i="1"/>
  <c r="AC151" i="1"/>
  <c r="AB151" i="1" s="1"/>
  <c r="AE151" i="1"/>
  <c r="AD151" i="1" s="1"/>
  <c r="CR151" i="1" s="1"/>
  <c r="Q151" i="1" s="1"/>
  <c r="AF151" i="1"/>
  <c r="AG151" i="1"/>
  <c r="CU151" i="1" s="1"/>
  <c r="T151" i="1" s="1"/>
  <c r="AH151" i="1"/>
  <c r="AI151" i="1"/>
  <c r="CW151" i="1" s="1"/>
  <c r="V151" i="1" s="1"/>
  <c r="AJ151" i="1"/>
  <c r="CQ151" i="1"/>
  <c r="P151" i="1" s="1"/>
  <c r="CT151" i="1"/>
  <c r="S151" i="1" s="1"/>
  <c r="CV151" i="1"/>
  <c r="CX151" i="1"/>
  <c r="GL151" i="1"/>
  <c r="GO151" i="1"/>
  <c r="GP151" i="1"/>
  <c r="GV151" i="1"/>
  <c r="HC151" i="1"/>
  <c r="GX151" i="1" s="1"/>
  <c r="I152" i="1"/>
  <c r="U152" i="1"/>
  <c r="W152" i="1"/>
  <c r="AC152" i="1"/>
  <c r="AE152" i="1"/>
  <c r="AD152" i="1" s="1"/>
  <c r="CR152" i="1" s="1"/>
  <c r="Q152" i="1" s="1"/>
  <c r="AF152" i="1"/>
  <c r="AG152" i="1"/>
  <c r="CU152" i="1" s="1"/>
  <c r="T152" i="1" s="1"/>
  <c r="AH152" i="1"/>
  <c r="AI152" i="1"/>
  <c r="CW152" i="1" s="1"/>
  <c r="V152" i="1" s="1"/>
  <c r="AI158" i="1" s="1"/>
  <c r="AJ152" i="1"/>
  <c r="CQ152" i="1"/>
  <c r="P152" i="1" s="1"/>
  <c r="CP152" i="1" s="1"/>
  <c r="O152" i="1" s="1"/>
  <c r="CT152" i="1"/>
  <c r="S152" i="1" s="1"/>
  <c r="CV152" i="1"/>
  <c r="CX152" i="1"/>
  <c r="GL152" i="1"/>
  <c r="GO152" i="1"/>
  <c r="GP152" i="1"/>
  <c r="GV152" i="1"/>
  <c r="HC152" i="1"/>
  <c r="GX152" i="1" s="1"/>
  <c r="HG152" i="1"/>
  <c r="C153" i="1"/>
  <c r="D153" i="1"/>
  <c r="S153" i="1"/>
  <c r="U153" i="1"/>
  <c r="AC153" i="1"/>
  <c r="AB153" i="1" s="1"/>
  <c r="AE153" i="1"/>
  <c r="AD153" i="1" s="1"/>
  <c r="CR153" i="1" s="1"/>
  <c r="Q153" i="1" s="1"/>
  <c r="AF153" i="1"/>
  <c r="AG153" i="1"/>
  <c r="CU153" i="1" s="1"/>
  <c r="T153" i="1" s="1"/>
  <c r="AH153" i="1"/>
  <c r="AI153" i="1"/>
  <c r="AJ153" i="1"/>
  <c r="CT153" i="1"/>
  <c r="CV153" i="1"/>
  <c r="CW153" i="1"/>
  <c r="V153" i="1" s="1"/>
  <c r="CX153" i="1"/>
  <c r="W153" i="1" s="1"/>
  <c r="GL153" i="1"/>
  <c r="GO153" i="1"/>
  <c r="GP153" i="1"/>
  <c r="GV153" i="1"/>
  <c r="HC153" i="1"/>
  <c r="GX153" i="1" s="1"/>
  <c r="I154" i="1"/>
  <c r="S154" i="1"/>
  <c r="U154" i="1"/>
  <c r="V154" i="1"/>
  <c r="AC154" i="1"/>
  <c r="AB154" i="1" s="1"/>
  <c r="AE154" i="1"/>
  <c r="AD154" i="1" s="1"/>
  <c r="CR154" i="1" s="1"/>
  <c r="Q154" i="1" s="1"/>
  <c r="AF154" i="1"/>
  <c r="AG154" i="1"/>
  <c r="CU154" i="1" s="1"/>
  <c r="T154" i="1" s="1"/>
  <c r="AH154" i="1"/>
  <c r="AI154" i="1"/>
  <c r="AJ154" i="1"/>
  <c r="CT154" i="1"/>
  <c r="CV154" i="1"/>
  <c r="CW154" i="1"/>
  <c r="CX154" i="1"/>
  <c r="W154" i="1" s="1"/>
  <c r="GL154" i="1"/>
  <c r="GO154" i="1"/>
  <c r="GP154" i="1"/>
  <c r="GV154" i="1"/>
  <c r="HC154" i="1"/>
  <c r="GX154" i="1" s="1"/>
  <c r="I155" i="1"/>
  <c r="S155" i="1"/>
  <c r="U155" i="1"/>
  <c r="V155" i="1"/>
  <c r="AC155" i="1"/>
  <c r="AB155" i="1" s="1"/>
  <c r="AE155" i="1"/>
  <c r="AD155" i="1" s="1"/>
  <c r="CR155" i="1" s="1"/>
  <c r="Q155" i="1" s="1"/>
  <c r="AF155" i="1"/>
  <c r="AG155" i="1"/>
  <c r="CU155" i="1" s="1"/>
  <c r="T155" i="1" s="1"/>
  <c r="AH155" i="1"/>
  <c r="AI155" i="1"/>
  <c r="AJ155" i="1"/>
  <c r="CT155" i="1"/>
  <c r="CV155" i="1"/>
  <c r="CW155" i="1"/>
  <c r="CX155" i="1"/>
  <c r="W155" i="1" s="1"/>
  <c r="GL155" i="1"/>
  <c r="GO155" i="1"/>
  <c r="GP155" i="1"/>
  <c r="GV155" i="1"/>
  <c r="HC155" i="1"/>
  <c r="GX155" i="1" s="1"/>
  <c r="W156" i="1"/>
  <c r="AC156" i="1"/>
  <c r="AB156" i="1" s="1"/>
  <c r="AD156" i="1"/>
  <c r="CR156" i="1" s="1"/>
  <c r="Q156" i="1" s="1"/>
  <c r="AE156" i="1"/>
  <c r="AF156" i="1"/>
  <c r="CT156" i="1" s="1"/>
  <c r="S156" i="1" s="1"/>
  <c r="AG156" i="1"/>
  <c r="CU156" i="1" s="1"/>
  <c r="T156" i="1" s="1"/>
  <c r="AH156" i="1"/>
  <c r="CV156" i="1" s="1"/>
  <c r="U156" i="1" s="1"/>
  <c r="AI156" i="1"/>
  <c r="CW156" i="1" s="1"/>
  <c r="V156" i="1" s="1"/>
  <c r="AJ156" i="1"/>
  <c r="CQ156" i="1"/>
  <c r="P156" i="1" s="1"/>
  <c r="CP156" i="1" s="1"/>
  <c r="O156" i="1" s="1"/>
  <c r="CS156" i="1"/>
  <c r="R156" i="1" s="1"/>
  <c r="CY156" i="1" s="1"/>
  <c r="X156" i="1" s="1"/>
  <c r="CX156" i="1"/>
  <c r="GL156" i="1"/>
  <c r="GO156" i="1"/>
  <c r="GP156" i="1"/>
  <c r="GV156" i="1"/>
  <c r="HC156" i="1" s="1"/>
  <c r="GX156" i="1"/>
  <c r="CJ158" i="1" s="1"/>
  <c r="HG156" i="1"/>
  <c r="B158" i="1"/>
  <c r="B137" i="1" s="1"/>
  <c r="C158" i="1"/>
  <c r="C137" i="1" s="1"/>
  <c r="D158" i="1"/>
  <c r="D137" i="1" s="1"/>
  <c r="F158" i="1"/>
  <c r="F137" i="1" s="1"/>
  <c r="G158" i="1"/>
  <c r="G137" i="1" s="1"/>
  <c r="AG158" i="1"/>
  <c r="BX158" i="1"/>
  <c r="AO158" i="1" s="1"/>
  <c r="AO137" i="1" s="1"/>
  <c r="BY158" i="1"/>
  <c r="BZ158" i="1"/>
  <c r="BZ137" i="1" s="1"/>
  <c r="CC158" i="1"/>
  <c r="CC137" i="1" s="1"/>
  <c r="CD158" i="1"/>
  <c r="CD137" i="1" s="1"/>
  <c r="CK158" i="1"/>
  <c r="CL158" i="1"/>
  <c r="CL137" i="1" s="1"/>
  <c r="CM158" i="1"/>
  <c r="BD158" i="1" s="1"/>
  <c r="BD137" i="1" s="1"/>
  <c r="F162" i="1"/>
  <c r="F183" i="1"/>
  <c r="B188" i="1"/>
  <c r="B22" i="1" s="1"/>
  <c r="C188" i="1"/>
  <c r="C22" i="1" s="1"/>
  <c r="D188" i="1"/>
  <c r="D22" i="1" s="1"/>
  <c r="F188" i="1"/>
  <c r="F22" i="1" s="1"/>
  <c r="G188" i="1"/>
  <c r="G22" i="1" s="1"/>
  <c r="B218" i="1"/>
  <c r="B18" i="1" s="1"/>
  <c r="C218" i="1"/>
  <c r="C18" i="1" s="1"/>
  <c r="D218" i="1"/>
  <c r="D18" i="1" s="1"/>
  <c r="F218" i="1"/>
  <c r="F18" i="1" s="1"/>
  <c r="G218" i="1"/>
  <c r="G18" i="1" s="1"/>
  <c r="F12" i="6"/>
  <c r="G12" i="6"/>
  <c r="V158" i="1" l="1"/>
  <c r="AI137" i="1"/>
  <c r="CJ137" i="1"/>
  <c r="BA158" i="1"/>
  <c r="AU158" i="1"/>
  <c r="CR148" i="1"/>
  <c r="Q148" i="1" s="1"/>
  <c r="CP148" i="1" s="1"/>
  <c r="O148" i="1" s="1"/>
  <c r="GM148" i="1" s="1"/>
  <c r="GN148" i="1" s="1"/>
  <c r="AB148" i="1"/>
  <c r="CZ141" i="1"/>
  <c r="Y141" i="1" s="1"/>
  <c r="CY141" i="1"/>
  <c r="X141" i="1" s="1"/>
  <c r="AH158" i="1"/>
  <c r="CY139" i="1"/>
  <c r="X139" i="1" s="1"/>
  <c r="CZ139" i="1"/>
  <c r="Y139" i="1" s="1"/>
  <c r="CZ98" i="1"/>
  <c r="Y98" i="1" s="1"/>
  <c r="CP101" i="1"/>
  <c r="O101" i="1" s="1"/>
  <c r="CZ97" i="1"/>
  <c r="Y97" i="1" s="1"/>
  <c r="CK137" i="1"/>
  <c r="BB158" i="1"/>
  <c r="AQ158" i="1"/>
  <c r="CP151" i="1"/>
  <c r="O151" i="1" s="1"/>
  <c r="CP142" i="1"/>
  <c r="O142" i="1" s="1"/>
  <c r="CP141" i="1"/>
  <c r="O141" i="1" s="1"/>
  <c r="GM141" i="1" s="1"/>
  <c r="GN141" i="1" s="1"/>
  <c r="CY101" i="1"/>
  <c r="X101" i="1" s="1"/>
  <c r="CZ101" i="1"/>
  <c r="Y101" i="1" s="1"/>
  <c r="CY99" i="1"/>
  <c r="X99" i="1" s="1"/>
  <c r="CZ99" i="1"/>
  <c r="Y99" i="1" s="1"/>
  <c r="AP158" i="1"/>
  <c r="CI158" i="1"/>
  <c r="BY137" i="1"/>
  <c r="CY147" i="1"/>
  <c r="X147" i="1" s="1"/>
  <c r="CZ147" i="1"/>
  <c r="Y147" i="1" s="1"/>
  <c r="CP147" i="1"/>
  <c r="O147" i="1" s="1"/>
  <c r="CY143" i="1"/>
  <c r="X143" i="1" s="1"/>
  <c r="CZ143" i="1"/>
  <c r="Y143" i="1" s="1"/>
  <c r="T158" i="1"/>
  <c r="AG137" i="1"/>
  <c r="CZ156" i="1"/>
  <c r="Y156" i="1" s="1"/>
  <c r="CZ103" i="1"/>
  <c r="Y103" i="1" s="1"/>
  <c r="CY103" i="1"/>
  <c r="X103" i="1" s="1"/>
  <c r="CZ100" i="1"/>
  <c r="Y100" i="1" s="1"/>
  <c r="CY100" i="1"/>
  <c r="X100" i="1" s="1"/>
  <c r="CP99" i="1"/>
  <c r="O99" i="1" s="1"/>
  <c r="GM99" i="1" s="1"/>
  <c r="GN99" i="1" s="1"/>
  <c r="CG158" i="1"/>
  <c r="BC158" i="1"/>
  <c r="CY149" i="1"/>
  <c r="X149" i="1" s="1"/>
  <c r="CZ149" i="1"/>
  <c r="Y149" i="1" s="1"/>
  <c r="CY144" i="1"/>
  <c r="X144" i="1" s="1"/>
  <c r="CZ144" i="1"/>
  <c r="Y144" i="1" s="1"/>
  <c r="AB152" i="1"/>
  <c r="CR149" i="1"/>
  <c r="Q149" i="1" s="1"/>
  <c r="AB149" i="1"/>
  <c r="GM143" i="1"/>
  <c r="GN143" i="1" s="1"/>
  <c r="CZ102" i="1"/>
  <c r="Y102" i="1" s="1"/>
  <c r="CY102" i="1"/>
  <c r="X102" i="1" s="1"/>
  <c r="GM102" i="1" s="1"/>
  <c r="GN102" i="1" s="1"/>
  <c r="GM100" i="1"/>
  <c r="GN100" i="1" s="1"/>
  <c r="GM156" i="1"/>
  <c r="GN156" i="1" s="1"/>
  <c r="CP149" i="1"/>
  <c r="O149" i="1" s="1"/>
  <c r="CY148" i="1"/>
  <c r="X148" i="1" s="1"/>
  <c r="CZ148" i="1"/>
  <c r="Y148" i="1" s="1"/>
  <c r="CY145" i="1"/>
  <c r="X145" i="1" s="1"/>
  <c r="CZ145" i="1"/>
  <c r="Y145" i="1" s="1"/>
  <c r="CY142" i="1"/>
  <c r="X142" i="1" s="1"/>
  <c r="CZ142" i="1"/>
  <c r="Y142" i="1" s="1"/>
  <c r="AF158" i="1"/>
  <c r="CY140" i="1"/>
  <c r="X140" i="1" s="1"/>
  <c r="CZ140" i="1"/>
  <c r="Y140" i="1" s="1"/>
  <c r="AJ158" i="1"/>
  <c r="CP103" i="1"/>
  <c r="O103" i="1" s="1"/>
  <c r="GM103" i="1" s="1"/>
  <c r="GN103" i="1" s="1"/>
  <c r="CZ146" i="1"/>
  <c r="Y146" i="1" s="1"/>
  <c r="AQ105" i="1"/>
  <c r="AB90" i="1"/>
  <c r="CR90" i="1"/>
  <c r="Q90" i="1" s="1"/>
  <c r="CY89" i="1"/>
  <c r="X89" i="1" s="1"/>
  <c r="CZ89" i="1"/>
  <c r="Y89" i="1" s="1"/>
  <c r="CY88" i="1"/>
  <c r="X88" i="1" s="1"/>
  <c r="CZ88" i="1"/>
  <c r="Y88" i="1" s="1"/>
  <c r="CY83" i="1"/>
  <c r="X83" i="1" s="1"/>
  <c r="CZ83" i="1"/>
  <c r="Y83" i="1" s="1"/>
  <c r="AT158" i="1"/>
  <c r="CS155" i="1"/>
  <c r="R155" i="1" s="1"/>
  <c r="CZ155" i="1" s="1"/>
  <c r="Y155" i="1" s="1"/>
  <c r="CS154" i="1"/>
  <c r="R154" i="1" s="1"/>
  <c r="CZ154" i="1" s="1"/>
  <c r="Y154" i="1" s="1"/>
  <c r="CS153" i="1"/>
  <c r="R153" i="1" s="1"/>
  <c r="CZ153" i="1" s="1"/>
  <c r="Y153" i="1" s="1"/>
  <c r="AB147" i="1"/>
  <c r="CQ146" i="1"/>
  <c r="P146" i="1" s="1"/>
  <c r="CP146" i="1" s="1"/>
  <c r="O146" i="1" s="1"/>
  <c r="GM146" i="1" s="1"/>
  <c r="GN146" i="1" s="1"/>
  <c r="AD146" i="1"/>
  <c r="CR146" i="1" s="1"/>
  <c r="Q146" i="1" s="1"/>
  <c r="CR145" i="1"/>
  <c r="Q145" i="1" s="1"/>
  <c r="CP145" i="1" s="1"/>
  <c r="O145" i="1" s="1"/>
  <c r="GM145" i="1" s="1"/>
  <c r="GN145" i="1" s="1"/>
  <c r="CR144" i="1"/>
  <c r="Q144" i="1" s="1"/>
  <c r="CP144" i="1" s="1"/>
  <c r="O144" i="1" s="1"/>
  <c r="GM144" i="1" s="1"/>
  <c r="GN144" i="1" s="1"/>
  <c r="CQ140" i="1"/>
  <c r="P140" i="1" s="1"/>
  <c r="CP140" i="1" s="1"/>
  <c r="O140" i="1" s="1"/>
  <c r="GM140" i="1" s="1"/>
  <c r="GN140" i="1" s="1"/>
  <c r="AD140" i="1"/>
  <c r="CR140" i="1" s="1"/>
  <c r="Q140" i="1" s="1"/>
  <c r="CQ139" i="1"/>
  <c r="P139" i="1" s="1"/>
  <c r="AD139" i="1"/>
  <c r="CR139" i="1" s="1"/>
  <c r="Q139" i="1" s="1"/>
  <c r="AD158" i="1" s="1"/>
  <c r="AX105" i="1"/>
  <c r="AP105" i="1"/>
  <c r="T100" i="1"/>
  <c r="AB89" i="1"/>
  <c r="CR89" i="1"/>
  <c r="Q89" i="1" s="1"/>
  <c r="CP89" i="1" s="1"/>
  <c r="O89" i="1" s="1"/>
  <c r="GM89" i="1" s="1"/>
  <c r="GN89" i="1" s="1"/>
  <c r="AB88" i="1"/>
  <c r="CR88" i="1"/>
  <c r="Q88" i="1" s="1"/>
  <c r="CP88" i="1" s="1"/>
  <c r="O88" i="1" s="1"/>
  <c r="GM88" i="1" s="1"/>
  <c r="GN88" i="1" s="1"/>
  <c r="CP80" i="1"/>
  <c r="O80" i="1" s="1"/>
  <c r="AB141" i="1"/>
  <c r="AO105" i="1"/>
  <c r="AB103" i="1"/>
  <c r="AB102" i="1"/>
  <c r="CY98" i="1"/>
  <c r="X98" i="1" s="1"/>
  <c r="CY97" i="1"/>
  <c r="X97" i="1" s="1"/>
  <c r="CZ95" i="1"/>
  <c r="Y95" i="1" s="1"/>
  <c r="CY95" i="1"/>
  <c r="X95" i="1" s="1"/>
  <c r="CP90" i="1"/>
  <c r="O90" i="1" s="1"/>
  <c r="CY85" i="1"/>
  <c r="X85" i="1" s="1"/>
  <c r="CZ85" i="1"/>
  <c r="Y85" i="1" s="1"/>
  <c r="CQ155" i="1"/>
  <c r="P155" i="1" s="1"/>
  <c r="CP155" i="1" s="1"/>
  <c r="O155" i="1" s="1"/>
  <c r="CQ154" i="1"/>
  <c r="P154" i="1" s="1"/>
  <c r="CP154" i="1" s="1"/>
  <c r="O154" i="1" s="1"/>
  <c r="CQ153" i="1"/>
  <c r="P153" i="1" s="1"/>
  <c r="CP153" i="1" s="1"/>
  <c r="O153" i="1" s="1"/>
  <c r="CS152" i="1"/>
  <c r="R152" i="1" s="1"/>
  <c r="CY152" i="1" s="1"/>
  <c r="X152" i="1" s="1"/>
  <c r="CS151" i="1"/>
  <c r="R151" i="1" s="1"/>
  <c r="CY151" i="1" s="1"/>
  <c r="X151" i="1" s="1"/>
  <c r="CS150" i="1"/>
  <c r="R150" i="1" s="1"/>
  <c r="CZ150" i="1" s="1"/>
  <c r="Y150" i="1" s="1"/>
  <c r="AB146" i="1"/>
  <c r="CX186" i="3"/>
  <c r="CX185" i="3"/>
  <c r="CU184" i="3"/>
  <c r="CX188" i="3"/>
  <c r="CV184" i="3"/>
  <c r="CX184" i="3"/>
  <c r="CW186" i="3"/>
  <c r="AB140" i="1"/>
  <c r="BX137" i="1"/>
  <c r="BD105" i="1"/>
  <c r="CZ94" i="1"/>
  <c r="Y94" i="1" s="1"/>
  <c r="CY94" i="1"/>
  <c r="X94" i="1" s="1"/>
  <c r="CY82" i="1"/>
  <c r="X82" i="1" s="1"/>
  <c r="CZ82" i="1"/>
  <c r="Y82" i="1" s="1"/>
  <c r="CM137" i="1"/>
  <c r="BC105" i="1"/>
  <c r="AU105" i="1"/>
  <c r="CP97" i="1"/>
  <c r="O97" i="1" s="1"/>
  <c r="GM97" i="1" s="1"/>
  <c r="GN97" i="1" s="1"/>
  <c r="CZ93" i="1"/>
  <c r="Y93" i="1" s="1"/>
  <c r="CY93" i="1"/>
  <c r="X93" i="1" s="1"/>
  <c r="CY87" i="1"/>
  <c r="X87" i="1" s="1"/>
  <c r="CZ87" i="1"/>
  <c r="Y87" i="1" s="1"/>
  <c r="BB105" i="1"/>
  <c r="AT105" i="1"/>
  <c r="CR98" i="1"/>
  <c r="Q98" i="1" s="1"/>
  <c r="CP98" i="1" s="1"/>
  <c r="O98" i="1" s="1"/>
  <c r="GM98" i="1" s="1"/>
  <c r="GN98" i="1" s="1"/>
  <c r="CR97" i="1"/>
  <c r="Q97" i="1" s="1"/>
  <c r="CY84" i="1"/>
  <c r="X84" i="1" s="1"/>
  <c r="CZ84" i="1"/>
  <c r="Y84" i="1" s="1"/>
  <c r="AB100" i="1"/>
  <c r="CY96" i="1"/>
  <c r="X96" i="1" s="1"/>
  <c r="CZ81" i="1"/>
  <c r="Y81" i="1" s="1"/>
  <c r="CY81" i="1"/>
  <c r="X81" i="1" s="1"/>
  <c r="CI105" i="1"/>
  <c r="AD96" i="1"/>
  <c r="CS96" i="1"/>
  <c r="R96" i="1" s="1"/>
  <c r="CZ96" i="1" s="1"/>
  <c r="Y96" i="1" s="1"/>
  <c r="CY92" i="1"/>
  <c r="X92" i="1" s="1"/>
  <c r="GM92" i="1" s="1"/>
  <c r="GN92" i="1" s="1"/>
  <c r="CZ92" i="1"/>
  <c r="Y92" i="1" s="1"/>
  <c r="CY91" i="1"/>
  <c r="X91" i="1" s="1"/>
  <c r="GM91" i="1" s="1"/>
  <c r="GN91" i="1" s="1"/>
  <c r="CZ91" i="1"/>
  <c r="Y91" i="1" s="1"/>
  <c r="CY86" i="1"/>
  <c r="X86" i="1" s="1"/>
  <c r="CZ86" i="1"/>
  <c r="Y86" i="1" s="1"/>
  <c r="CR81" i="1"/>
  <c r="Q81" i="1" s="1"/>
  <c r="CP81" i="1" s="1"/>
  <c r="O81" i="1" s="1"/>
  <c r="GM81" i="1" s="1"/>
  <c r="GN81" i="1" s="1"/>
  <c r="AB81" i="1"/>
  <c r="CQ95" i="1"/>
  <c r="P95" i="1" s="1"/>
  <c r="CP95" i="1" s="1"/>
  <c r="O95" i="1" s="1"/>
  <c r="GM95" i="1" s="1"/>
  <c r="GN95" i="1" s="1"/>
  <c r="CQ94" i="1"/>
  <c r="P94" i="1" s="1"/>
  <c r="CP94" i="1" s="1"/>
  <c r="O94" i="1" s="1"/>
  <c r="CQ93" i="1"/>
  <c r="P93" i="1" s="1"/>
  <c r="CP93" i="1" s="1"/>
  <c r="O93" i="1" s="1"/>
  <c r="GM93" i="1" s="1"/>
  <c r="GN93" i="1" s="1"/>
  <c r="CS90" i="1"/>
  <c r="R90" i="1" s="1"/>
  <c r="CY90" i="1" s="1"/>
  <c r="X90" i="1" s="1"/>
  <c r="CY74" i="1"/>
  <c r="X74" i="1" s="1"/>
  <c r="CZ74" i="1"/>
  <c r="Y74" i="1" s="1"/>
  <c r="AB73" i="1"/>
  <c r="CY59" i="1"/>
  <c r="X59" i="1" s="1"/>
  <c r="CZ59" i="1"/>
  <c r="Y59" i="1" s="1"/>
  <c r="GM78" i="1"/>
  <c r="GN78" i="1" s="1"/>
  <c r="CY71" i="1"/>
  <c r="X71" i="1" s="1"/>
  <c r="CZ71" i="1"/>
  <c r="Y71" i="1" s="1"/>
  <c r="CY62" i="1"/>
  <c r="X62" i="1" s="1"/>
  <c r="CZ62" i="1"/>
  <c r="Y62" i="1" s="1"/>
  <c r="AB80" i="1"/>
  <c r="CP79" i="1"/>
  <c r="O79" i="1" s="1"/>
  <c r="CP69" i="1"/>
  <c r="O69" i="1" s="1"/>
  <c r="CZ64" i="1"/>
  <c r="Y64" i="1" s="1"/>
  <c r="CX169" i="3"/>
  <c r="CU169" i="3"/>
  <c r="CV169" i="3"/>
  <c r="CX172" i="3"/>
  <c r="CX173" i="3"/>
  <c r="AB79" i="1"/>
  <c r="CY75" i="1"/>
  <c r="X75" i="1" s="1"/>
  <c r="CZ75" i="1"/>
  <c r="Y75" i="1" s="1"/>
  <c r="GM74" i="1"/>
  <c r="GN74" i="1" s="1"/>
  <c r="CZ69" i="1"/>
  <c r="Y69" i="1" s="1"/>
  <c r="CP68" i="1"/>
  <c r="O68" i="1" s="1"/>
  <c r="CY67" i="1"/>
  <c r="X67" i="1" s="1"/>
  <c r="GM67" i="1" s="1"/>
  <c r="GN67" i="1" s="1"/>
  <c r="CZ67" i="1"/>
  <c r="Y67" i="1" s="1"/>
  <c r="CP59" i="1"/>
  <c r="O59" i="1" s="1"/>
  <c r="CP54" i="1"/>
  <c r="O54" i="1" s="1"/>
  <c r="GM54" i="1" s="1"/>
  <c r="GN54" i="1" s="1"/>
  <c r="CQ87" i="1"/>
  <c r="P87" i="1" s="1"/>
  <c r="CP87" i="1" s="1"/>
  <c r="O87" i="1" s="1"/>
  <c r="GM87" i="1" s="1"/>
  <c r="GN87" i="1" s="1"/>
  <c r="CQ86" i="1"/>
  <c r="P86" i="1" s="1"/>
  <c r="CP86" i="1" s="1"/>
  <c r="O86" i="1" s="1"/>
  <c r="GM86" i="1" s="1"/>
  <c r="GN86" i="1" s="1"/>
  <c r="CQ85" i="1"/>
  <c r="P85" i="1" s="1"/>
  <c r="CP85" i="1" s="1"/>
  <c r="O85" i="1" s="1"/>
  <c r="GM85" i="1" s="1"/>
  <c r="GN85" i="1" s="1"/>
  <c r="CQ84" i="1"/>
  <c r="P84" i="1" s="1"/>
  <c r="CP84" i="1" s="1"/>
  <c r="O84" i="1" s="1"/>
  <c r="GM84" i="1" s="1"/>
  <c r="GN84" i="1" s="1"/>
  <c r="CQ83" i="1"/>
  <c r="P83" i="1" s="1"/>
  <c r="CP83" i="1" s="1"/>
  <c r="O83" i="1" s="1"/>
  <c r="GM83" i="1" s="1"/>
  <c r="GN83" i="1" s="1"/>
  <c r="CQ82" i="1"/>
  <c r="P82" i="1" s="1"/>
  <c r="CP82" i="1" s="1"/>
  <c r="O82" i="1" s="1"/>
  <c r="GM82" i="1" s="1"/>
  <c r="GN82" i="1" s="1"/>
  <c r="CY70" i="1"/>
  <c r="X70" i="1" s="1"/>
  <c r="GM70" i="1" s="1"/>
  <c r="GN70" i="1" s="1"/>
  <c r="CZ70" i="1"/>
  <c r="Y70" i="1" s="1"/>
  <c r="CP62" i="1"/>
  <c r="O62" i="1" s="1"/>
  <c r="GM62" i="1" s="1"/>
  <c r="GN62" i="1" s="1"/>
  <c r="CY61" i="1"/>
  <c r="X61" i="1" s="1"/>
  <c r="CZ61" i="1"/>
  <c r="Y61" i="1" s="1"/>
  <c r="CY58" i="1"/>
  <c r="X58" i="1" s="1"/>
  <c r="CZ58" i="1"/>
  <c r="Y58" i="1" s="1"/>
  <c r="CR56" i="1"/>
  <c r="Q56" i="1" s="1"/>
  <c r="AB56" i="1"/>
  <c r="AB77" i="1"/>
  <c r="CQ77" i="1"/>
  <c r="P77" i="1" s="1"/>
  <c r="CP77" i="1" s="1"/>
  <c r="O77" i="1" s="1"/>
  <c r="CY76" i="1"/>
  <c r="X76" i="1" s="1"/>
  <c r="CP66" i="1"/>
  <c r="O66" i="1" s="1"/>
  <c r="CR57" i="1"/>
  <c r="Q57" i="1" s="1"/>
  <c r="CP57" i="1" s="1"/>
  <c r="O57" i="1" s="1"/>
  <c r="AB57" i="1"/>
  <c r="CY56" i="1"/>
  <c r="X56" i="1" s="1"/>
  <c r="CY80" i="1"/>
  <c r="X80" i="1" s="1"/>
  <c r="CP75" i="1"/>
  <c r="O75" i="1" s="1"/>
  <c r="GM75" i="1" s="1"/>
  <c r="GN75" i="1" s="1"/>
  <c r="CP72" i="1"/>
  <c r="O72" i="1" s="1"/>
  <c r="AB70" i="1"/>
  <c r="CY60" i="1"/>
  <c r="X60" i="1" s="1"/>
  <c r="GM60" i="1" s="1"/>
  <c r="GN60" i="1" s="1"/>
  <c r="CZ60" i="1"/>
  <c r="Y60" i="1" s="1"/>
  <c r="CY57" i="1"/>
  <c r="X57" i="1" s="1"/>
  <c r="CP56" i="1"/>
  <c r="O56" i="1" s="1"/>
  <c r="CZ79" i="1"/>
  <c r="Y79" i="1" s="1"/>
  <c r="AB76" i="1"/>
  <c r="CY66" i="1"/>
  <c r="X66" i="1" s="1"/>
  <c r="CZ66" i="1"/>
  <c r="Y66" i="1" s="1"/>
  <c r="CP64" i="1"/>
  <c r="O64" i="1" s="1"/>
  <c r="GM64" i="1" s="1"/>
  <c r="GN64" i="1" s="1"/>
  <c r="CP61" i="1"/>
  <c r="O61" i="1" s="1"/>
  <c r="CP58" i="1"/>
  <c r="O58" i="1" s="1"/>
  <c r="GM58" i="1" s="1"/>
  <c r="GN58" i="1" s="1"/>
  <c r="CS77" i="1"/>
  <c r="R77" i="1" s="1"/>
  <c r="CY77" i="1" s="1"/>
  <c r="X77" i="1" s="1"/>
  <c r="CS76" i="1"/>
  <c r="R76" i="1" s="1"/>
  <c r="CZ76" i="1" s="1"/>
  <c r="Y76" i="1" s="1"/>
  <c r="AB69" i="1"/>
  <c r="AB68" i="1"/>
  <c r="CS63" i="1"/>
  <c r="R63" i="1" s="1"/>
  <c r="CZ63" i="1" s="1"/>
  <c r="Y63" i="1" s="1"/>
  <c r="CZ53" i="1"/>
  <c r="Y53" i="1" s="1"/>
  <c r="AD52" i="1"/>
  <c r="CR52" i="1" s="1"/>
  <c r="Q52" i="1" s="1"/>
  <c r="CS52" i="1"/>
  <c r="R52" i="1" s="1"/>
  <c r="CZ52" i="1" s="1"/>
  <c r="Y52" i="1" s="1"/>
  <c r="CZ45" i="1"/>
  <c r="Y45" i="1" s="1"/>
  <c r="CY45" i="1"/>
  <c r="X45" i="1" s="1"/>
  <c r="P71" i="1"/>
  <c r="CP71" i="1" s="1"/>
  <c r="O71" i="1" s="1"/>
  <c r="GM71" i="1" s="1"/>
  <c r="GN71" i="1" s="1"/>
  <c r="AB52" i="1"/>
  <c r="CY50" i="1"/>
  <c r="X50" i="1" s="1"/>
  <c r="CZ50" i="1"/>
  <c r="Y50" i="1" s="1"/>
  <c r="GM42" i="1"/>
  <c r="GN42" i="1" s="1"/>
  <c r="CY41" i="1"/>
  <c r="X41" i="1" s="1"/>
  <c r="CZ41" i="1"/>
  <c r="Y41" i="1" s="1"/>
  <c r="CY38" i="1"/>
  <c r="X38" i="1" s="1"/>
  <c r="CZ38" i="1"/>
  <c r="Y38" i="1" s="1"/>
  <c r="CY31" i="1"/>
  <c r="X31" i="1" s="1"/>
  <c r="CQ76" i="1"/>
  <c r="P76" i="1" s="1"/>
  <c r="CP76" i="1" s="1"/>
  <c r="O76" i="1" s="1"/>
  <c r="CS73" i="1"/>
  <c r="R73" i="1" s="1"/>
  <c r="CY73" i="1" s="1"/>
  <c r="X73" i="1" s="1"/>
  <c r="CS72" i="1"/>
  <c r="R72" i="1" s="1"/>
  <c r="CY72" i="1" s="1"/>
  <c r="X72" i="1" s="1"/>
  <c r="CQ63" i="1"/>
  <c r="P63" i="1" s="1"/>
  <c r="CP63" i="1" s="1"/>
  <c r="O63" i="1" s="1"/>
  <c r="CP52" i="1"/>
  <c r="O52" i="1" s="1"/>
  <c r="GM52" i="1" s="1"/>
  <c r="GN52" i="1" s="1"/>
  <c r="CR50" i="1"/>
  <c r="Q50" i="1" s="1"/>
  <c r="AB50" i="1"/>
  <c r="CP45" i="1"/>
  <c r="O45" i="1" s="1"/>
  <c r="GM45" i="1" s="1"/>
  <c r="GN45" i="1" s="1"/>
  <c r="CP39" i="1"/>
  <c r="O39" i="1" s="1"/>
  <c r="CP50" i="1"/>
  <c r="O50" i="1" s="1"/>
  <c r="CS69" i="1"/>
  <c r="R69" i="1" s="1"/>
  <c r="CY69" i="1" s="1"/>
  <c r="X69" i="1" s="1"/>
  <c r="CS68" i="1"/>
  <c r="R68" i="1" s="1"/>
  <c r="CY68" i="1" s="1"/>
  <c r="X68" i="1" s="1"/>
  <c r="CS57" i="1"/>
  <c r="R57" i="1" s="1"/>
  <c r="CZ57" i="1" s="1"/>
  <c r="Y57" i="1" s="1"/>
  <c r="CS56" i="1"/>
  <c r="R56" i="1" s="1"/>
  <c r="CZ56" i="1" s="1"/>
  <c r="Y56" i="1" s="1"/>
  <c r="CY49" i="1"/>
  <c r="X49" i="1" s="1"/>
  <c r="GM49" i="1" s="1"/>
  <c r="GN49" i="1" s="1"/>
  <c r="CP48" i="1"/>
  <c r="O48" i="1" s="1"/>
  <c r="CP41" i="1"/>
  <c r="O41" i="1" s="1"/>
  <c r="GM41" i="1" s="1"/>
  <c r="GN41" i="1" s="1"/>
  <c r="CY40" i="1"/>
  <c r="X40" i="1" s="1"/>
  <c r="CZ40" i="1"/>
  <c r="Y40" i="1" s="1"/>
  <c r="CP38" i="1"/>
  <c r="O38" i="1" s="1"/>
  <c r="GM38" i="1" s="1"/>
  <c r="GN38" i="1" s="1"/>
  <c r="CY32" i="1"/>
  <c r="X32" i="1" s="1"/>
  <c r="CZ32" i="1"/>
  <c r="Y32" i="1" s="1"/>
  <c r="CY48" i="1"/>
  <c r="X48" i="1" s="1"/>
  <c r="CZ44" i="1"/>
  <c r="Y44" i="1" s="1"/>
  <c r="CY44" i="1"/>
  <c r="X44" i="1" s="1"/>
  <c r="CY43" i="1"/>
  <c r="X43" i="1" s="1"/>
  <c r="CZ43" i="1"/>
  <c r="Y43" i="1" s="1"/>
  <c r="CY36" i="1"/>
  <c r="X36" i="1" s="1"/>
  <c r="CZ36" i="1"/>
  <c r="Y36" i="1" s="1"/>
  <c r="AD51" i="1"/>
  <c r="CR51" i="1" s="1"/>
  <c r="Q51" i="1" s="1"/>
  <c r="CP51" i="1" s="1"/>
  <c r="O51" i="1" s="1"/>
  <c r="CS51" i="1"/>
  <c r="R51" i="1" s="1"/>
  <c r="CZ51" i="1" s="1"/>
  <c r="Y51" i="1" s="1"/>
  <c r="CY47" i="1"/>
  <c r="X47" i="1" s="1"/>
  <c r="GM47" i="1" s="1"/>
  <c r="GN47" i="1" s="1"/>
  <c r="CP46" i="1"/>
  <c r="O46" i="1" s="1"/>
  <c r="CP44" i="1"/>
  <c r="O44" i="1" s="1"/>
  <c r="CY42" i="1"/>
  <c r="X42" i="1" s="1"/>
  <c r="CZ42" i="1"/>
  <c r="Y42" i="1" s="1"/>
  <c r="CR36" i="1"/>
  <c r="Q36" i="1" s="1"/>
  <c r="CP36" i="1" s="1"/>
  <c r="O36" i="1" s="1"/>
  <c r="GM36" i="1" s="1"/>
  <c r="GN36" i="1" s="1"/>
  <c r="AB36" i="1"/>
  <c r="CR35" i="1"/>
  <c r="Q35" i="1" s="1"/>
  <c r="CP35" i="1" s="1"/>
  <c r="O35" i="1" s="1"/>
  <c r="AB35" i="1"/>
  <c r="CY53" i="1"/>
  <c r="X53" i="1" s="1"/>
  <c r="GM53" i="1" s="1"/>
  <c r="GN53" i="1" s="1"/>
  <c r="CY52" i="1"/>
  <c r="X52" i="1" s="1"/>
  <c r="CY46" i="1"/>
  <c r="X46" i="1" s="1"/>
  <c r="CP40" i="1"/>
  <c r="O40" i="1" s="1"/>
  <c r="GM40" i="1" s="1"/>
  <c r="GN40" i="1" s="1"/>
  <c r="CY39" i="1"/>
  <c r="X39" i="1" s="1"/>
  <c r="CZ39" i="1"/>
  <c r="Y39" i="1" s="1"/>
  <c r="CP37" i="1"/>
  <c r="O37" i="1" s="1"/>
  <c r="CW10" i="3"/>
  <c r="CX13" i="3"/>
  <c r="CX10" i="3"/>
  <c r="CX15" i="3"/>
  <c r="CU8" i="3"/>
  <c r="CV8" i="3"/>
  <c r="CX14" i="3"/>
  <c r="CX8" i="3"/>
  <c r="CX11" i="3"/>
  <c r="CS31" i="1"/>
  <c r="R31" i="1" s="1"/>
  <c r="CZ31" i="1" s="1"/>
  <c r="Y31" i="1" s="1"/>
  <c r="AD31" i="1"/>
  <c r="CR31" i="1" s="1"/>
  <c r="Q31" i="1" s="1"/>
  <c r="AB30" i="1"/>
  <c r="DG215" i="3"/>
  <c r="DH215" i="3"/>
  <c r="DI215" i="3"/>
  <c r="DF215" i="3"/>
  <c r="DJ215" i="3" s="1"/>
  <c r="DF214" i="3"/>
  <c r="DG214" i="3"/>
  <c r="DJ214" i="3" s="1"/>
  <c r="DH214" i="3"/>
  <c r="DI214" i="3"/>
  <c r="DF164" i="3"/>
  <c r="DJ164" i="3" s="1"/>
  <c r="DH164" i="3"/>
  <c r="DI164" i="3"/>
  <c r="DG164" i="3"/>
  <c r="AB49" i="1"/>
  <c r="AB48" i="1"/>
  <c r="AB47" i="1"/>
  <c r="AB46" i="1"/>
  <c r="CQ43" i="1"/>
  <c r="P43" i="1" s="1"/>
  <c r="CP43" i="1" s="1"/>
  <c r="O43" i="1" s="1"/>
  <c r="GM43" i="1" s="1"/>
  <c r="GN43" i="1" s="1"/>
  <c r="AD43" i="1"/>
  <c r="CR43" i="1" s="1"/>
  <c r="Q43" i="1" s="1"/>
  <c r="AD33" i="1"/>
  <c r="AD32" i="1"/>
  <c r="CQ31" i="1"/>
  <c r="P31" i="1" s="1"/>
  <c r="DH176" i="3"/>
  <c r="DI176" i="3"/>
  <c r="DF176" i="3"/>
  <c r="DJ176" i="3" s="1"/>
  <c r="DG176" i="3"/>
  <c r="AB45" i="1"/>
  <c r="AB44" i="1"/>
  <c r="HG39" i="1"/>
  <c r="CP29" i="1"/>
  <c r="O29" i="1" s="1"/>
  <c r="DH218" i="3"/>
  <c r="DI218" i="3"/>
  <c r="DF218" i="3"/>
  <c r="DJ218" i="3" s="1"/>
  <c r="DG218" i="3"/>
  <c r="DF216" i="3"/>
  <c r="DJ216" i="3" s="1"/>
  <c r="DG216" i="3"/>
  <c r="DH216" i="3"/>
  <c r="DI216" i="3"/>
  <c r="DF181" i="3"/>
  <c r="DJ181" i="3" s="1"/>
  <c r="DG181" i="3"/>
  <c r="DH181" i="3"/>
  <c r="DI181" i="3"/>
  <c r="DF178" i="3"/>
  <c r="DG178" i="3"/>
  <c r="DH178" i="3"/>
  <c r="DI178" i="3"/>
  <c r="DJ178" i="3" s="1"/>
  <c r="CS37" i="1"/>
  <c r="R37" i="1" s="1"/>
  <c r="CY37" i="1" s="1"/>
  <c r="X37" i="1" s="1"/>
  <c r="DH193" i="3"/>
  <c r="DI193" i="3"/>
  <c r="DF193" i="3"/>
  <c r="DJ193" i="3" s="1"/>
  <c r="DG193" i="3"/>
  <c r="CW187" i="3"/>
  <c r="DG182" i="3"/>
  <c r="DH182" i="3"/>
  <c r="DI182" i="3"/>
  <c r="DF182" i="3"/>
  <c r="DJ182" i="3" s="1"/>
  <c r="CS35" i="1"/>
  <c r="R35" i="1" s="1"/>
  <c r="CY35" i="1" s="1"/>
  <c r="X35" i="1" s="1"/>
  <c r="CZ30" i="1"/>
  <c r="Y30" i="1" s="1"/>
  <c r="GM30" i="1" s="1"/>
  <c r="GN30" i="1" s="1"/>
  <c r="DF226" i="3"/>
  <c r="DJ226" i="3" s="1"/>
  <c r="DG226" i="3"/>
  <c r="DH226" i="3"/>
  <c r="DI226" i="3"/>
  <c r="DF219" i="3"/>
  <c r="DJ219" i="3" s="1"/>
  <c r="DG219" i="3"/>
  <c r="DH219" i="3"/>
  <c r="DI219" i="3"/>
  <c r="HG49" i="1"/>
  <c r="P32" i="1"/>
  <c r="DG227" i="3"/>
  <c r="DH227" i="3"/>
  <c r="DI227" i="3"/>
  <c r="DF227" i="3"/>
  <c r="DJ227" i="3" s="1"/>
  <c r="DH212" i="3"/>
  <c r="DI212" i="3"/>
  <c r="DJ212" i="3" s="1"/>
  <c r="DF212" i="3"/>
  <c r="DG212" i="3"/>
  <c r="DH202" i="3"/>
  <c r="DI202" i="3"/>
  <c r="DF202" i="3"/>
  <c r="DJ202" i="3" s="1"/>
  <c r="DG202" i="3"/>
  <c r="DF200" i="3"/>
  <c r="DG200" i="3"/>
  <c r="DH200" i="3"/>
  <c r="DI200" i="3"/>
  <c r="DJ200" i="3" s="1"/>
  <c r="DF197" i="3"/>
  <c r="DJ197" i="3" s="1"/>
  <c r="DG197" i="3"/>
  <c r="DH197" i="3"/>
  <c r="DI197" i="3"/>
  <c r="DF194" i="3"/>
  <c r="DJ194" i="3" s="1"/>
  <c r="DG194" i="3"/>
  <c r="DH194" i="3"/>
  <c r="DI194" i="3"/>
  <c r="DF183" i="3"/>
  <c r="DJ183" i="3" s="1"/>
  <c r="DG183" i="3"/>
  <c r="DH183" i="3"/>
  <c r="DI183" i="3"/>
  <c r="CW171" i="3"/>
  <c r="CZ49" i="1"/>
  <c r="Y49" i="1" s="1"/>
  <c r="CZ48" i="1"/>
  <c r="Y48" i="1" s="1"/>
  <c r="CZ47" i="1"/>
  <c r="Y47" i="1" s="1"/>
  <c r="CZ46" i="1"/>
  <c r="Y46" i="1" s="1"/>
  <c r="I34" i="1"/>
  <c r="Q34" i="1" s="1"/>
  <c r="DG198" i="3"/>
  <c r="DH198" i="3"/>
  <c r="DI198" i="3"/>
  <c r="DF198" i="3"/>
  <c r="DJ198" i="3" s="1"/>
  <c r="I33" i="1"/>
  <c r="T33" i="1" s="1"/>
  <c r="CZ29" i="1"/>
  <c r="Y29" i="1" s="1"/>
  <c r="DF228" i="3"/>
  <c r="DJ228" i="3" s="1"/>
  <c r="DG228" i="3"/>
  <c r="DH228" i="3"/>
  <c r="DI228" i="3"/>
  <c r="DF210" i="3"/>
  <c r="DJ210" i="3" s="1"/>
  <c r="DG210" i="3"/>
  <c r="DH210" i="3"/>
  <c r="DI210" i="3"/>
  <c r="DF203" i="3"/>
  <c r="DJ203" i="3" s="1"/>
  <c r="DG203" i="3"/>
  <c r="DH203" i="3"/>
  <c r="DI203" i="3"/>
  <c r="CX177" i="3"/>
  <c r="CX171" i="3"/>
  <c r="CW155" i="3"/>
  <c r="CX155" i="3"/>
  <c r="DI154" i="3"/>
  <c r="DJ154" i="3" s="1"/>
  <c r="DF154" i="3"/>
  <c r="DG154" i="3"/>
  <c r="DH118" i="3"/>
  <c r="DI118" i="3"/>
  <c r="DJ118" i="3" s="1"/>
  <c r="DF118" i="3"/>
  <c r="DG118" i="3"/>
  <c r="DG99" i="3"/>
  <c r="DH99" i="3"/>
  <c r="DI99" i="3"/>
  <c r="DF99" i="3"/>
  <c r="DJ99" i="3" s="1"/>
  <c r="DG225" i="3"/>
  <c r="DJ225" i="3" s="1"/>
  <c r="CX222" i="3"/>
  <c r="DG221" i="3"/>
  <c r="CX213" i="3"/>
  <c r="DG209" i="3"/>
  <c r="DJ209" i="3" s="1"/>
  <c r="CX206" i="3"/>
  <c r="DG205" i="3"/>
  <c r="DF199" i="3"/>
  <c r="DG196" i="3"/>
  <c r="DG190" i="3"/>
  <c r="CX187" i="3"/>
  <c r="DG180" i="3"/>
  <c r="CV174" i="3"/>
  <c r="CX174" i="3"/>
  <c r="DG163" i="3"/>
  <c r="DH163" i="3"/>
  <c r="DH145" i="3"/>
  <c r="DI145" i="3"/>
  <c r="DF145" i="3"/>
  <c r="DJ145" i="3" s="1"/>
  <c r="DF144" i="3"/>
  <c r="DJ144" i="3" s="1"/>
  <c r="DG144" i="3"/>
  <c r="DI144" i="3"/>
  <c r="DH114" i="3"/>
  <c r="DI114" i="3"/>
  <c r="DJ114" i="3" s="1"/>
  <c r="DF114" i="3"/>
  <c r="DG114" i="3"/>
  <c r="DF225" i="3"/>
  <c r="DF221" i="3"/>
  <c r="DJ221" i="3" s="1"/>
  <c r="DF209" i="3"/>
  <c r="DF205" i="3"/>
  <c r="DJ205" i="3" s="1"/>
  <c r="DF196" i="3"/>
  <c r="DJ196" i="3" s="1"/>
  <c r="CX191" i="3"/>
  <c r="DF190" i="3"/>
  <c r="DF180" i="3"/>
  <c r="DJ180" i="3" s="1"/>
  <c r="CX165" i="3"/>
  <c r="DF159" i="3"/>
  <c r="DJ159" i="3" s="1"/>
  <c r="DG159" i="3"/>
  <c r="CV153" i="3"/>
  <c r="CX153" i="3"/>
  <c r="DF152" i="3"/>
  <c r="DJ152" i="3" s="1"/>
  <c r="DG152" i="3"/>
  <c r="DI152" i="3"/>
  <c r="DF143" i="3"/>
  <c r="DJ143" i="3" s="1"/>
  <c r="DG143" i="3"/>
  <c r="DH143" i="3"/>
  <c r="DF141" i="3"/>
  <c r="DJ141" i="3" s="1"/>
  <c r="DG141" i="3"/>
  <c r="DH141" i="3"/>
  <c r="DI141" i="3"/>
  <c r="DH133" i="3"/>
  <c r="DI133" i="3"/>
  <c r="DF133" i="3"/>
  <c r="DG133" i="3"/>
  <c r="DJ133" i="3" s="1"/>
  <c r="DF131" i="3"/>
  <c r="DG131" i="3"/>
  <c r="DH131" i="3"/>
  <c r="DI131" i="3"/>
  <c r="DJ131" i="3" s="1"/>
  <c r="DI82" i="3"/>
  <c r="DH82" i="3"/>
  <c r="DF82" i="3"/>
  <c r="DG82" i="3"/>
  <c r="DJ82" i="3" s="1"/>
  <c r="DI223" i="3"/>
  <c r="DJ223" i="3" s="1"/>
  <c r="DI217" i="3"/>
  <c r="DI211" i="3"/>
  <c r="DJ211" i="3" s="1"/>
  <c r="DI207" i="3"/>
  <c r="DJ207" i="3" s="1"/>
  <c r="DI201" i="3"/>
  <c r="DI192" i="3"/>
  <c r="DI175" i="3"/>
  <c r="DF151" i="3"/>
  <c r="DJ151" i="3" s="1"/>
  <c r="DG151" i="3"/>
  <c r="DH151" i="3"/>
  <c r="DH129" i="3"/>
  <c r="DI129" i="3"/>
  <c r="DF129" i="3"/>
  <c r="DJ129" i="3" s="1"/>
  <c r="DG129" i="3"/>
  <c r="DF127" i="3"/>
  <c r="DJ127" i="3" s="1"/>
  <c r="DG127" i="3"/>
  <c r="DH127" i="3"/>
  <c r="DI127" i="3"/>
  <c r="DF125" i="3"/>
  <c r="DJ125" i="3" s="1"/>
  <c r="DG125" i="3"/>
  <c r="DH125" i="3"/>
  <c r="DI125" i="3"/>
  <c r="CX170" i="3"/>
  <c r="DH167" i="3"/>
  <c r="DI167" i="3"/>
  <c r="DH159" i="3"/>
  <c r="DH106" i="3"/>
  <c r="DI106" i="3"/>
  <c r="DF106" i="3"/>
  <c r="DJ106" i="3" s="1"/>
  <c r="DG106" i="3"/>
  <c r="DG223" i="3"/>
  <c r="DG217" i="3"/>
  <c r="DG211" i="3"/>
  <c r="DG207" i="3"/>
  <c r="DG201" i="3"/>
  <c r="DJ201" i="3" s="1"/>
  <c r="DG192" i="3"/>
  <c r="DJ192" i="3" s="1"/>
  <c r="DG175" i="3"/>
  <c r="DF168" i="3"/>
  <c r="DJ168" i="3" s="1"/>
  <c r="DG162" i="3"/>
  <c r="DJ162" i="3" s="1"/>
  <c r="DH157" i="3"/>
  <c r="DI157" i="3"/>
  <c r="DF157" i="3"/>
  <c r="DJ157" i="3" s="1"/>
  <c r="DI151" i="3"/>
  <c r="DF149" i="3"/>
  <c r="DJ149" i="3" s="1"/>
  <c r="DH149" i="3"/>
  <c r="DI149" i="3"/>
  <c r="DI148" i="3"/>
  <c r="DF148" i="3"/>
  <c r="DJ148" i="3" s="1"/>
  <c r="DG148" i="3"/>
  <c r="DH137" i="3"/>
  <c r="DI137" i="3"/>
  <c r="DF137" i="3"/>
  <c r="DG137" i="3"/>
  <c r="DJ137" i="3" s="1"/>
  <c r="DH121" i="3"/>
  <c r="DI121" i="3"/>
  <c r="DF121" i="3"/>
  <c r="DJ121" i="3" s="1"/>
  <c r="DG121" i="3"/>
  <c r="DG109" i="3"/>
  <c r="DH109" i="3"/>
  <c r="DI109" i="3"/>
  <c r="DF109" i="3"/>
  <c r="DJ109" i="3" s="1"/>
  <c r="CX224" i="3"/>
  <c r="DG220" i="3"/>
  <c r="CX208" i="3"/>
  <c r="DG204" i="3"/>
  <c r="DG195" i="3"/>
  <c r="DG189" i="3"/>
  <c r="DG179" i="3"/>
  <c r="DJ179" i="3" s="1"/>
  <c r="CW172" i="3"/>
  <c r="DG167" i="3"/>
  <c r="DF166" i="3"/>
  <c r="DI166" i="3"/>
  <c r="DF162" i="3"/>
  <c r="DF156" i="3"/>
  <c r="DI156" i="3"/>
  <c r="DF98" i="3"/>
  <c r="DJ98" i="3" s="1"/>
  <c r="DG98" i="3"/>
  <c r="DH98" i="3"/>
  <c r="DI98" i="3"/>
  <c r="DF167" i="3"/>
  <c r="DJ167" i="3" s="1"/>
  <c r="DH148" i="3"/>
  <c r="DF135" i="3"/>
  <c r="DG135" i="3"/>
  <c r="DJ135" i="3" s="1"/>
  <c r="DH135" i="3"/>
  <c r="DI135" i="3"/>
  <c r="DG113" i="3"/>
  <c r="DH113" i="3"/>
  <c r="DI113" i="3"/>
  <c r="DF113" i="3"/>
  <c r="DJ113" i="3" s="1"/>
  <c r="DH110" i="3"/>
  <c r="DI110" i="3"/>
  <c r="DJ110" i="3" s="1"/>
  <c r="DF110" i="3"/>
  <c r="DG110" i="3"/>
  <c r="DH103" i="3"/>
  <c r="DI103" i="3"/>
  <c r="DF103" i="3"/>
  <c r="DG103" i="3"/>
  <c r="DJ103" i="3" s="1"/>
  <c r="DI86" i="3"/>
  <c r="DH86" i="3"/>
  <c r="DF86" i="3"/>
  <c r="DG86" i="3"/>
  <c r="DJ86" i="3" s="1"/>
  <c r="DF80" i="3"/>
  <c r="DI80" i="3"/>
  <c r="DJ80" i="3" s="1"/>
  <c r="DG80" i="3"/>
  <c r="DH80" i="3"/>
  <c r="DF78" i="3"/>
  <c r="DJ78" i="3" s="1"/>
  <c r="DI78" i="3"/>
  <c r="DF74" i="3"/>
  <c r="DI74" i="3"/>
  <c r="DF69" i="3"/>
  <c r="DJ69" i="3" s="1"/>
  <c r="DG69" i="3"/>
  <c r="DI63" i="3"/>
  <c r="DF63" i="3"/>
  <c r="DJ63" i="3" s="1"/>
  <c r="DH63" i="3"/>
  <c r="DI55" i="3"/>
  <c r="DF55" i="3"/>
  <c r="DG55" i="3"/>
  <c r="DJ55" i="3" s="1"/>
  <c r="DH55" i="3"/>
  <c r="DI43" i="3"/>
  <c r="DF43" i="3"/>
  <c r="DJ43" i="3" s="1"/>
  <c r="DG43" i="3"/>
  <c r="DH43" i="3"/>
  <c r="DI158" i="3"/>
  <c r="DI146" i="3"/>
  <c r="DG140" i="3"/>
  <c r="DI138" i="3"/>
  <c r="DG130" i="3"/>
  <c r="DG124" i="3"/>
  <c r="DI122" i="3"/>
  <c r="DI119" i="3"/>
  <c r="DJ119" i="3" s="1"/>
  <c r="DI115" i="3"/>
  <c r="DG97" i="3"/>
  <c r="DH93" i="3"/>
  <c r="DG84" i="3"/>
  <c r="DJ84" i="3" s="1"/>
  <c r="DH78" i="3"/>
  <c r="DH74" i="3"/>
  <c r="DI69" i="3"/>
  <c r="DI30" i="3"/>
  <c r="DF30" i="3"/>
  <c r="DJ30" i="3" s="1"/>
  <c r="DG30" i="3"/>
  <c r="DH30" i="3"/>
  <c r="CX12" i="3"/>
  <c r="DF6" i="3"/>
  <c r="DJ6" i="3" s="1"/>
  <c r="DG6" i="3"/>
  <c r="DH6" i="3"/>
  <c r="DI6" i="3"/>
  <c r="DF140" i="3"/>
  <c r="DJ140" i="3" s="1"/>
  <c r="DF130" i="3"/>
  <c r="DF124" i="3"/>
  <c r="DJ124" i="3" s="1"/>
  <c r="DG104" i="3"/>
  <c r="DJ104" i="3" s="1"/>
  <c r="CX101" i="3"/>
  <c r="DG100" i="3"/>
  <c r="DF97" i="3"/>
  <c r="DJ97" i="3" s="1"/>
  <c r="DG93" i="3"/>
  <c r="DH88" i="3"/>
  <c r="DF84" i="3"/>
  <c r="CX81" i="3"/>
  <c r="CW81" i="3"/>
  <c r="DG78" i="3"/>
  <c r="DG77" i="3"/>
  <c r="DF77" i="3"/>
  <c r="DJ77" i="3" s="1"/>
  <c r="DG74" i="3"/>
  <c r="DJ74" i="3" s="1"/>
  <c r="DH69" i="3"/>
  <c r="DF53" i="3"/>
  <c r="DG53" i="3"/>
  <c r="DJ53" i="3" s="1"/>
  <c r="DH53" i="3"/>
  <c r="DI53" i="3"/>
  <c r="DH26" i="3"/>
  <c r="DI26" i="3"/>
  <c r="DF26" i="3"/>
  <c r="DG26" i="3"/>
  <c r="DJ26" i="3" s="1"/>
  <c r="DI7" i="3"/>
  <c r="DF7" i="3"/>
  <c r="DJ7" i="3" s="1"/>
  <c r="DG7" i="3"/>
  <c r="DH7" i="3"/>
  <c r="DF3" i="3"/>
  <c r="DG3" i="3"/>
  <c r="DJ3" i="3" s="1"/>
  <c r="DH3" i="3"/>
  <c r="DI3" i="3"/>
  <c r="DH1" i="3"/>
  <c r="DI1" i="3"/>
  <c r="DJ1" i="3" s="1"/>
  <c r="DF1" i="3"/>
  <c r="DG1" i="3"/>
  <c r="DI128" i="3"/>
  <c r="DI120" i="3"/>
  <c r="DI105" i="3"/>
  <c r="DG90" i="3"/>
  <c r="DF88" i="3"/>
  <c r="DJ88" i="3" s="1"/>
  <c r="DI77" i="3"/>
  <c r="CW73" i="3"/>
  <c r="CX73" i="3"/>
  <c r="DF67" i="3"/>
  <c r="DJ67" i="3" s="1"/>
  <c r="DH67" i="3"/>
  <c r="DI67" i="3"/>
  <c r="DF66" i="3"/>
  <c r="DJ66" i="3" s="1"/>
  <c r="DG66" i="3"/>
  <c r="DI66" i="3"/>
  <c r="DG63" i="3"/>
  <c r="DF59" i="3"/>
  <c r="DJ59" i="3" s="1"/>
  <c r="DG59" i="3"/>
  <c r="DH59" i="3"/>
  <c r="DI59" i="3"/>
  <c r="DH77" i="3"/>
  <c r="DF72" i="3"/>
  <c r="DI72" i="3"/>
  <c r="DJ72" i="3" s="1"/>
  <c r="DI51" i="3"/>
  <c r="DF51" i="3"/>
  <c r="DG51" i="3"/>
  <c r="DJ51" i="3" s="1"/>
  <c r="DH51" i="3"/>
  <c r="DF39" i="3"/>
  <c r="DG39" i="3"/>
  <c r="DJ39" i="3" s="1"/>
  <c r="DH39" i="3"/>
  <c r="DI39" i="3"/>
  <c r="DG128" i="3"/>
  <c r="DG120" i="3"/>
  <c r="DJ120" i="3" s="1"/>
  <c r="DG105" i="3"/>
  <c r="DH92" i="3"/>
  <c r="DI87" i="3"/>
  <c r="DH85" i="3"/>
  <c r="DI83" i="3"/>
  <c r="DF79" i="3"/>
  <c r="DG79" i="3"/>
  <c r="DH72" i="3"/>
  <c r="DF49" i="3"/>
  <c r="DG49" i="3"/>
  <c r="DH49" i="3"/>
  <c r="DI49" i="3"/>
  <c r="DJ49" i="3" s="1"/>
  <c r="DI37" i="3"/>
  <c r="DJ37" i="3" s="1"/>
  <c r="DF37" i="3"/>
  <c r="DG37" i="3"/>
  <c r="DH37" i="3"/>
  <c r="DF21" i="3"/>
  <c r="DJ21" i="3" s="1"/>
  <c r="DG21" i="3"/>
  <c r="DH21" i="3"/>
  <c r="DI21" i="3"/>
  <c r="CX9" i="3"/>
  <c r="CX160" i="3"/>
  <c r="DG147" i="3"/>
  <c r="DG139" i="3"/>
  <c r="DG136" i="3"/>
  <c r="DJ136" i="3" s="1"/>
  <c r="DG132" i="3"/>
  <c r="DJ132" i="3" s="1"/>
  <c r="DG123" i="3"/>
  <c r="DG102" i="3"/>
  <c r="DG96" i="3"/>
  <c r="DG94" i="3"/>
  <c r="DF92" i="3"/>
  <c r="DJ92" i="3" s="1"/>
  <c r="DH89" i="3"/>
  <c r="DG87" i="3"/>
  <c r="DF85" i="3"/>
  <c r="DH83" i="3"/>
  <c r="DI79" i="3"/>
  <c r="DJ79" i="3" s="1"/>
  <c r="DG72" i="3"/>
  <c r="CV71" i="3"/>
  <c r="CX71" i="3"/>
  <c r="DF70" i="3"/>
  <c r="DJ70" i="3" s="1"/>
  <c r="DG70" i="3"/>
  <c r="DI70" i="3"/>
  <c r="DG67" i="3"/>
  <c r="DI47" i="3"/>
  <c r="DF47" i="3"/>
  <c r="DJ47" i="3" s="1"/>
  <c r="DG47" i="3"/>
  <c r="DH47" i="3"/>
  <c r="DF35" i="3"/>
  <c r="DJ35" i="3" s="1"/>
  <c r="DG35" i="3"/>
  <c r="DH35" i="3"/>
  <c r="DI35" i="3"/>
  <c r="DF94" i="3"/>
  <c r="DJ94" i="3" s="1"/>
  <c r="DG89" i="3"/>
  <c r="DF87" i="3"/>
  <c r="DJ87" i="3" s="1"/>
  <c r="DF83" i="3"/>
  <c r="DH79" i="3"/>
  <c r="DI75" i="3"/>
  <c r="DH75" i="3"/>
  <c r="DF45" i="3"/>
  <c r="DJ45" i="3" s="1"/>
  <c r="DG45" i="3"/>
  <c r="DH45" i="3"/>
  <c r="DI45" i="3"/>
  <c r="DH33" i="3"/>
  <c r="DI33" i="3"/>
  <c r="DJ33" i="3" s="1"/>
  <c r="DF33" i="3"/>
  <c r="DG33" i="3"/>
  <c r="DF65" i="3"/>
  <c r="DJ65" i="3" s="1"/>
  <c r="DI58" i="3"/>
  <c r="DF57" i="3"/>
  <c r="DJ57" i="3" s="1"/>
  <c r="DF54" i="3"/>
  <c r="DF50" i="3"/>
  <c r="DI48" i="3"/>
  <c r="DJ48" i="3" s="1"/>
  <c r="DI44" i="3"/>
  <c r="DJ44" i="3" s="1"/>
  <c r="DI34" i="3"/>
  <c r="CV33" i="3"/>
  <c r="DF32" i="3"/>
  <c r="DJ32" i="3" s="1"/>
  <c r="CW26" i="3"/>
  <c r="DI20" i="3"/>
  <c r="DF19" i="3"/>
  <c r="DJ19" i="3" s="1"/>
  <c r="DI17" i="3"/>
  <c r="DJ17" i="3" s="1"/>
  <c r="DG4" i="3"/>
  <c r="CV1" i="3"/>
  <c r="DI5" i="3"/>
  <c r="DI2" i="3"/>
  <c r="DJ2" i="3" s="1"/>
  <c r="DG58" i="3"/>
  <c r="DG48" i="3"/>
  <c r="DG44" i="3"/>
  <c r="DG34" i="3"/>
  <c r="DJ34" i="3" s="1"/>
  <c r="DG20" i="3"/>
  <c r="DG17" i="3"/>
  <c r="DG61" i="3"/>
  <c r="DG52" i="3"/>
  <c r="DJ52" i="3" s="1"/>
  <c r="DG41" i="3"/>
  <c r="DG38" i="3"/>
  <c r="DJ38" i="3" s="1"/>
  <c r="CX28" i="3"/>
  <c r="DG27" i="3"/>
  <c r="CX18" i="3"/>
  <c r="DG5" i="3"/>
  <c r="DG2" i="3"/>
  <c r="DI62" i="3"/>
  <c r="DI46" i="3"/>
  <c r="DJ46" i="3" s="1"/>
  <c r="DI42" i="3"/>
  <c r="DI36" i="3"/>
  <c r="DJ36" i="3" s="1"/>
  <c r="DI29" i="3"/>
  <c r="DI25" i="3"/>
  <c r="DG62" i="3"/>
  <c r="DG46" i="3"/>
  <c r="DG42" i="3"/>
  <c r="DG36" i="3"/>
  <c r="DG29" i="3"/>
  <c r="DJ29" i="3" s="1"/>
  <c r="DG25" i="3"/>
  <c r="DJ25" i="3" s="1"/>
  <c r="CX16" i="3"/>
  <c r="GM57" i="1" l="1"/>
  <c r="GN57" i="1" s="1"/>
  <c r="DF28" i="3"/>
  <c r="DG28" i="3"/>
  <c r="DH28" i="3"/>
  <c r="DI28" i="3"/>
  <c r="DJ28" i="3" s="1"/>
  <c r="DG71" i="3"/>
  <c r="DH71" i="3"/>
  <c r="DF71" i="3"/>
  <c r="DI71" i="3"/>
  <c r="DJ71" i="3" s="1"/>
  <c r="DF12" i="3"/>
  <c r="DJ12" i="3" s="1"/>
  <c r="DG12" i="3"/>
  <c r="DH12" i="3"/>
  <c r="DI12" i="3"/>
  <c r="DG224" i="3"/>
  <c r="DJ224" i="3" s="1"/>
  <c r="DH224" i="3"/>
  <c r="DI224" i="3"/>
  <c r="DF224" i="3"/>
  <c r="DG165" i="3"/>
  <c r="DF165" i="3"/>
  <c r="DH165" i="3"/>
  <c r="DI165" i="3"/>
  <c r="DJ165" i="3" s="1"/>
  <c r="DF187" i="3"/>
  <c r="DG187" i="3"/>
  <c r="DJ187" i="3" s="1"/>
  <c r="DH187" i="3"/>
  <c r="DI187" i="3"/>
  <c r="DI171" i="3"/>
  <c r="DF171" i="3"/>
  <c r="DG171" i="3"/>
  <c r="DJ171" i="3" s="1"/>
  <c r="DH171" i="3"/>
  <c r="T34" i="1"/>
  <c r="AG105" i="1" s="1"/>
  <c r="GM46" i="1"/>
  <c r="GN46" i="1" s="1"/>
  <c r="S33" i="1"/>
  <c r="GM39" i="1"/>
  <c r="GN39" i="1" s="1"/>
  <c r="GM76" i="1"/>
  <c r="GN76" i="1" s="1"/>
  <c r="R34" i="1"/>
  <c r="GM61" i="1"/>
  <c r="GN61" i="1" s="1"/>
  <c r="GM56" i="1"/>
  <c r="GN56" i="1" s="1"/>
  <c r="DF173" i="3"/>
  <c r="DJ173" i="3" s="1"/>
  <c r="DG173" i="3"/>
  <c r="DH173" i="3"/>
  <c r="DI173" i="3"/>
  <c r="AB96" i="1"/>
  <c r="CR96" i="1"/>
  <c r="Q96" i="1" s="1"/>
  <c r="CP96" i="1" s="1"/>
  <c r="O96" i="1" s="1"/>
  <c r="GM96" i="1" s="1"/>
  <c r="GN96" i="1" s="1"/>
  <c r="AX26" i="1"/>
  <c r="F112" i="1"/>
  <c r="AF137" i="1"/>
  <c r="S158" i="1"/>
  <c r="BC137" i="1"/>
  <c r="F174" i="1"/>
  <c r="CY150" i="1"/>
  <c r="X150" i="1" s="1"/>
  <c r="GM150" i="1" s="1"/>
  <c r="GN150" i="1" s="1"/>
  <c r="F171" i="1"/>
  <c r="BB137" i="1"/>
  <c r="DH81" i="3"/>
  <c r="DG81" i="3"/>
  <c r="DJ81" i="3" s="1"/>
  <c r="DF81" i="3"/>
  <c r="DI81" i="3"/>
  <c r="DF222" i="3"/>
  <c r="DG222" i="3"/>
  <c r="DH222" i="3"/>
  <c r="DI222" i="3"/>
  <c r="DJ222" i="3" s="1"/>
  <c r="DI177" i="3"/>
  <c r="DJ177" i="3" s="1"/>
  <c r="DF177" i="3"/>
  <c r="DG177" i="3"/>
  <c r="DH177" i="3"/>
  <c r="GM48" i="1"/>
  <c r="GN48" i="1" s="1"/>
  <c r="GX33" i="1"/>
  <c r="CJ105" i="1" s="1"/>
  <c r="U34" i="1"/>
  <c r="CY63" i="1"/>
  <c r="X63" i="1" s="1"/>
  <c r="DG172" i="3"/>
  <c r="DJ172" i="3" s="1"/>
  <c r="DH172" i="3"/>
  <c r="DI172" i="3"/>
  <c r="DF172" i="3"/>
  <c r="CZ90" i="1"/>
  <c r="Y90" i="1" s="1"/>
  <c r="GM90" i="1" s="1"/>
  <c r="GN90" i="1" s="1"/>
  <c r="CI26" i="1"/>
  <c r="AZ105" i="1"/>
  <c r="DF188" i="3"/>
  <c r="DJ188" i="3" s="1"/>
  <c r="DG188" i="3"/>
  <c r="DH188" i="3"/>
  <c r="DI188" i="3"/>
  <c r="GM80" i="1"/>
  <c r="GN80" i="1" s="1"/>
  <c r="AD137" i="1"/>
  <c r="Q158" i="1"/>
  <c r="CZ152" i="1"/>
  <c r="Y152" i="1" s="1"/>
  <c r="GM152" i="1" s="1"/>
  <c r="GN152" i="1" s="1"/>
  <c r="AX158" i="1"/>
  <c r="CG137" i="1"/>
  <c r="CY155" i="1"/>
  <c r="X155" i="1" s="1"/>
  <c r="DF9" i="3"/>
  <c r="DG9" i="3"/>
  <c r="DH9" i="3"/>
  <c r="DI9" i="3"/>
  <c r="DJ9" i="3" s="1"/>
  <c r="DF15" i="3"/>
  <c r="DJ15" i="3" s="1"/>
  <c r="DG15" i="3"/>
  <c r="DH15" i="3"/>
  <c r="DI15" i="3"/>
  <c r="V34" i="1"/>
  <c r="GX34" i="1"/>
  <c r="AT26" i="1"/>
  <c r="F123" i="1"/>
  <c r="AT188" i="1"/>
  <c r="CP139" i="1"/>
  <c r="O139" i="1" s="1"/>
  <c r="AC158" i="1"/>
  <c r="AQ26" i="1"/>
  <c r="F115" i="1"/>
  <c r="AQ188" i="1"/>
  <c r="CY153" i="1"/>
  <c r="X153" i="1" s="1"/>
  <c r="GM153" i="1" s="1"/>
  <c r="GN153" i="1" s="1"/>
  <c r="CY154" i="1"/>
  <c r="X154" i="1" s="1"/>
  <c r="AK158" i="1" s="1"/>
  <c r="DF191" i="3"/>
  <c r="DG191" i="3"/>
  <c r="DJ191" i="3" s="1"/>
  <c r="DH191" i="3"/>
  <c r="DI191" i="3"/>
  <c r="DG10" i="3"/>
  <c r="DJ10" i="3" s="1"/>
  <c r="DH10" i="3"/>
  <c r="DI10" i="3"/>
  <c r="DF10" i="3"/>
  <c r="AB43" i="1"/>
  <c r="CZ37" i="1"/>
  <c r="Y37" i="1" s="1"/>
  <c r="CZ68" i="1"/>
  <c r="Y68" i="1" s="1"/>
  <c r="GM68" i="1" s="1"/>
  <c r="GN68" i="1" s="1"/>
  <c r="GM94" i="1"/>
  <c r="GN94" i="1" s="1"/>
  <c r="BB26" i="1"/>
  <c r="F118" i="1"/>
  <c r="BB188" i="1"/>
  <c r="BD26" i="1"/>
  <c r="F130" i="1"/>
  <c r="BD188" i="1"/>
  <c r="DF185" i="3"/>
  <c r="DG185" i="3"/>
  <c r="DH185" i="3"/>
  <c r="DI185" i="3"/>
  <c r="DJ185" i="3" s="1"/>
  <c r="GM155" i="1"/>
  <c r="GN155" i="1" s="1"/>
  <c r="GM142" i="1"/>
  <c r="GN142" i="1" s="1"/>
  <c r="GM101" i="1"/>
  <c r="GN101" i="1" s="1"/>
  <c r="AE158" i="1"/>
  <c r="AU137" i="1"/>
  <c r="F177" i="1"/>
  <c r="DF153" i="3"/>
  <c r="DG153" i="3"/>
  <c r="DH153" i="3"/>
  <c r="DI153" i="3"/>
  <c r="DJ153" i="3" s="1"/>
  <c r="HG34" i="1"/>
  <c r="W34" i="1"/>
  <c r="GM29" i="1"/>
  <c r="CP31" i="1"/>
  <c r="O31" i="1" s="1"/>
  <c r="GM31" i="1" s="1"/>
  <c r="GN31" i="1" s="1"/>
  <c r="DH13" i="3"/>
  <c r="DI13" i="3"/>
  <c r="DF13" i="3"/>
  <c r="DJ13" i="3" s="1"/>
  <c r="DG13" i="3"/>
  <c r="CY51" i="1"/>
  <c r="X51" i="1" s="1"/>
  <c r="GM51" i="1" s="1"/>
  <c r="GN51" i="1" s="1"/>
  <c r="GM50" i="1"/>
  <c r="GN50" i="1" s="1"/>
  <c r="S34" i="1"/>
  <c r="DH169" i="3"/>
  <c r="DI169" i="3"/>
  <c r="DJ169" i="3" s="1"/>
  <c r="DF169" i="3"/>
  <c r="DG169" i="3"/>
  <c r="CZ77" i="1"/>
  <c r="Y77" i="1" s="1"/>
  <c r="GM77" i="1" s="1"/>
  <c r="GN77" i="1" s="1"/>
  <c r="AU26" i="1"/>
  <c r="F124" i="1"/>
  <c r="AU188" i="1"/>
  <c r="DH186" i="3"/>
  <c r="DI186" i="3"/>
  <c r="DF186" i="3"/>
  <c r="DG186" i="3"/>
  <c r="DJ186" i="3" s="1"/>
  <c r="T137" i="1"/>
  <c r="F179" i="1"/>
  <c r="AZ158" i="1"/>
  <c r="CI137" i="1"/>
  <c r="U158" i="1"/>
  <c r="AH137" i="1"/>
  <c r="BA137" i="1"/>
  <c r="F178" i="1"/>
  <c r="DH174" i="3"/>
  <c r="DF174" i="3"/>
  <c r="DG174" i="3"/>
  <c r="DI174" i="3"/>
  <c r="DJ174" i="3" s="1"/>
  <c r="DF206" i="3"/>
  <c r="DG206" i="3"/>
  <c r="DH206" i="3"/>
  <c r="DI206" i="3"/>
  <c r="DJ206" i="3" s="1"/>
  <c r="AB31" i="1"/>
  <c r="DF11" i="3"/>
  <c r="DJ11" i="3" s="1"/>
  <c r="DG11" i="3"/>
  <c r="DH11" i="3"/>
  <c r="DI11" i="3"/>
  <c r="AB51" i="1"/>
  <c r="W33" i="1"/>
  <c r="AJ105" i="1" s="1"/>
  <c r="R33" i="1"/>
  <c r="AE105" i="1" s="1"/>
  <c r="GM63" i="1"/>
  <c r="GN63" i="1" s="1"/>
  <c r="GM66" i="1"/>
  <c r="GN66" i="1" s="1"/>
  <c r="CZ73" i="1"/>
  <c r="Y73" i="1" s="1"/>
  <c r="GM73" i="1" s="1"/>
  <c r="GN73" i="1" s="1"/>
  <c r="BC26" i="1"/>
  <c r="F121" i="1"/>
  <c r="BC188" i="1"/>
  <c r="AT137" i="1"/>
  <c r="F176" i="1"/>
  <c r="AJ137" i="1"/>
  <c r="W158" i="1"/>
  <c r="F167" i="1"/>
  <c r="AP137" i="1"/>
  <c r="AB139" i="1"/>
  <c r="DG208" i="3"/>
  <c r="DJ208" i="3" s="1"/>
  <c r="DH208" i="3"/>
  <c r="DI208" i="3"/>
  <c r="DF208" i="3"/>
  <c r="DG155" i="3"/>
  <c r="DJ155" i="3" s="1"/>
  <c r="DH155" i="3"/>
  <c r="DI155" i="3"/>
  <c r="DF155" i="3"/>
  <c r="CP32" i="1"/>
  <c r="O32" i="1" s="1"/>
  <c r="GM32" i="1" s="1"/>
  <c r="GN32" i="1" s="1"/>
  <c r="AB32" i="1"/>
  <c r="CR32" i="1"/>
  <c r="Q32" i="1" s="1"/>
  <c r="AD105" i="1" s="1"/>
  <c r="DF8" i="3"/>
  <c r="DG8" i="3"/>
  <c r="DH8" i="3"/>
  <c r="DI8" i="3"/>
  <c r="DJ8" i="3" s="1"/>
  <c r="CZ35" i="1"/>
  <c r="Y35" i="1" s="1"/>
  <c r="GM35" i="1" s="1"/>
  <c r="GN35" i="1" s="1"/>
  <c r="GM72" i="1"/>
  <c r="GN72" i="1" s="1"/>
  <c r="CZ72" i="1"/>
  <c r="Y72" i="1" s="1"/>
  <c r="GM59" i="1"/>
  <c r="GN59" i="1" s="1"/>
  <c r="GM69" i="1"/>
  <c r="GN69" i="1" s="1"/>
  <c r="CZ151" i="1"/>
  <c r="Y151" i="1" s="1"/>
  <c r="GM151" i="1" s="1"/>
  <c r="GN151" i="1" s="1"/>
  <c r="DG160" i="3"/>
  <c r="DH160" i="3"/>
  <c r="DF160" i="3"/>
  <c r="DI160" i="3"/>
  <c r="DJ160" i="3" s="1"/>
  <c r="DF18" i="3"/>
  <c r="DG18" i="3"/>
  <c r="DJ18" i="3" s="1"/>
  <c r="DH18" i="3"/>
  <c r="DI18" i="3"/>
  <c r="DG16" i="3"/>
  <c r="DH16" i="3"/>
  <c r="DI16" i="3"/>
  <c r="DJ16" i="3" s="1"/>
  <c r="DF16" i="3"/>
  <c r="DG73" i="3"/>
  <c r="DJ73" i="3" s="1"/>
  <c r="DH73" i="3"/>
  <c r="DF73" i="3"/>
  <c r="DI73" i="3"/>
  <c r="DF101" i="3"/>
  <c r="DG101" i="3"/>
  <c r="DH101" i="3"/>
  <c r="DI101" i="3"/>
  <c r="DJ101" i="3" s="1"/>
  <c r="DG170" i="3"/>
  <c r="DH170" i="3"/>
  <c r="DF170" i="3"/>
  <c r="DI170" i="3"/>
  <c r="DJ170" i="3" s="1"/>
  <c r="DF213" i="3"/>
  <c r="DG213" i="3"/>
  <c r="DJ213" i="3" s="1"/>
  <c r="DH213" i="3"/>
  <c r="DI213" i="3"/>
  <c r="HG33" i="1"/>
  <c r="P33" i="1"/>
  <c r="CP33" i="1" s="1"/>
  <c r="O33" i="1" s="1"/>
  <c r="U33" i="1"/>
  <c r="AH105" i="1" s="1"/>
  <c r="AB33" i="1"/>
  <c r="CR33" i="1"/>
  <c r="Q33" i="1" s="1"/>
  <c r="DF14" i="3"/>
  <c r="DJ14" i="3" s="1"/>
  <c r="DG14" i="3"/>
  <c r="DH14" i="3"/>
  <c r="DI14" i="3"/>
  <c r="GM37" i="1"/>
  <c r="GN37" i="1" s="1"/>
  <c r="GM44" i="1"/>
  <c r="GN44" i="1" s="1"/>
  <c r="P34" i="1"/>
  <c r="CP34" i="1" s="1"/>
  <c r="O34" i="1" s="1"/>
  <c r="V33" i="1"/>
  <c r="AI105" i="1" s="1"/>
  <c r="GM79" i="1"/>
  <c r="GN79" i="1" s="1"/>
  <c r="DF184" i="3"/>
  <c r="DG184" i="3"/>
  <c r="DH184" i="3"/>
  <c r="DI184" i="3"/>
  <c r="DJ184" i="3" s="1"/>
  <c r="AO26" i="1"/>
  <c r="AO188" i="1"/>
  <c r="F109" i="1"/>
  <c r="AP26" i="1"/>
  <c r="F114" i="1"/>
  <c r="AP188" i="1"/>
  <c r="GM149" i="1"/>
  <c r="GN149" i="1" s="1"/>
  <c r="GM147" i="1"/>
  <c r="GN147" i="1" s="1"/>
  <c r="AQ137" i="1"/>
  <c r="F168" i="1"/>
  <c r="V137" i="1"/>
  <c r="F181" i="1"/>
  <c r="AD26" i="1" l="1"/>
  <c r="Q105" i="1"/>
  <c r="AG26" i="1"/>
  <c r="T105" i="1"/>
  <c r="X158" i="1"/>
  <c r="AK137" i="1"/>
  <c r="AE26" i="1"/>
  <c r="R105" i="1"/>
  <c r="AI26" i="1"/>
  <c r="V105" i="1"/>
  <c r="U137" i="1"/>
  <c r="F180" i="1"/>
  <c r="BB22" i="1"/>
  <c r="BB218" i="1"/>
  <c r="F201" i="1"/>
  <c r="GM154" i="1"/>
  <c r="GN154" i="1" s="1"/>
  <c r="AL158" i="1"/>
  <c r="AO22" i="1"/>
  <c r="AO218" i="1"/>
  <c r="F192" i="1"/>
  <c r="AU22" i="1"/>
  <c r="F207" i="1"/>
  <c r="AU218" i="1"/>
  <c r="CZ34" i="1"/>
  <c r="Y34" i="1" s="1"/>
  <c r="GM34" i="1" s="1"/>
  <c r="GN34" i="1" s="1"/>
  <c r="CY34" i="1"/>
  <c r="X34" i="1" s="1"/>
  <c r="AC105" i="1"/>
  <c r="AT22" i="1"/>
  <c r="F206" i="1"/>
  <c r="F16" i="2" s="1"/>
  <c r="AT218" i="1"/>
  <c r="AH26" i="1"/>
  <c r="U105" i="1"/>
  <c r="AZ137" i="1"/>
  <c r="F169" i="1"/>
  <c r="S137" i="1"/>
  <c r="F173" i="1"/>
  <c r="W137" i="1"/>
  <c r="F182" i="1"/>
  <c r="AB105" i="1"/>
  <c r="AQ22" i="1"/>
  <c r="F198" i="1"/>
  <c r="AQ218" i="1"/>
  <c r="AX137" i="1"/>
  <c r="F165" i="1"/>
  <c r="CY33" i="1"/>
  <c r="X33" i="1" s="1"/>
  <c r="AK105" i="1" s="1"/>
  <c r="CZ33" i="1"/>
  <c r="Y33" i="1" s="1"/>
  <c r="AL105" i="1" s="1"/>
  <c r="AF105" i="1"/>
  <c r="GN29" i="1"/>
  <c r="AX188" i="1"/>
  <c r="AP22" i="1"/>
  <c r="F197" i="1"/>
  <c r="G16" i="2" s="1"/>
  <c r="AP218" i="1"/>
  <c r="R158" i="1"/>
  <c r="AE137" i="1"/>
  <c r="BD22" i="1"/>
  <c r="F213" i="1"/>
  <c r="BD218" i="1"/>
  <c r="Q137" i="1"/>
  <c r="F170" i="1"/>
  <c r="AZ26" i="1"/>
  <c r="F116" i="1"/>
  <c r="AZ188" i="1"/>
  <c r="AJ26" i="1"/>
  <c r="W105" i="1"/>
  <c r="CE158" i="1"/>
  <c r="P158" i="1"/>
  <c r="AC137" i="1"/>
  <c r="CF158" i="1"/>
  <c r="CH158" i="1"/>
  <c r="BC22" i="1"/>
  <c r="BC218" i="1"/>
  <c r="F204" i="1"/>
  <c r="GM139" i="1"/>
  <c r="AB158" i="1"/>
  <c r="CJ26" i="1"/>
  <c r="BA105" i="1"/>
  <c r="AB26" i="1" l="1"/>
  <c r="O105" i="1"/>
  <c r="U26" i="1"/>
  <c r="F127" i="1"/>
  <c r="U188" i="1"/>
  <c r="AU18" i="1"/>
  <c r="F237" i="1"/>
  <c r="R26" i="1"/>
  <c r="F119" i="1"/>
  <c r="R188" i="1"/>
  <c r="AL26" i="1"/>
  <c r="Y105" i="1"/>
  <c r="AK26" i="1"/>
  <c r="X105" i="1"/>
  <c r="AT18" i="1"/>
  <c r="F236" i="1"/>
  <c r="BB18" i="1"/>
  <c r="F231" i="1"/>
  <c r="BA26" i="1"/>
  <c r="F125" i="1"/>
  <c r="BA188" i="1"/>
  <c r="AW158" i="1"/>
  <c r="CF137" i="1"/>
  <c r="AP18" i="1"/>
  <c r="F227" i="1"/>
  <c r="GM33" i="1"/>
  <c r="X137" i="1"/>
  <c r="F184" i="1"/>
  <c r="CH137" i="1"/>
  <c r="AY158" i="1"/>
  <c r="AB137" i="1"/>
  <c r="O158" i="1"/>
  <c r="P137" i="1"/>
  <c r="F161" i="1"/>
  <c r="T26" i="1"/>
  <c r="F126" i="1"/>
  <c r="T188" i="1"/>
  <c r="AZ22" i="1"/>
  <c r="F199" i="1"/>
  <c r="AZ218" i="1"/>
  <c r="AV158" i="1"/>
  <c r="CE137" i="1"/>
  <c r="AC26" i="1"/>
  <c r="P105" i="1"/>
  <c r="CE105" i="1"/>
  <c r="CF105" i="1"/>
  <c r="CH105" i="1"/>
  <c r="AO18" i="1"/>
  <c r="F222" i="1"/>
  <c r="AF26" i="1"/>
  <c r="S105" i="1"/>
  <c r="GN139" i="1"/>
  <c r="CB158" i="1" s="1"/>
  <c r="CA158" i="1"/>
  <c r="BD18" i="1"/>
  <c r="F243" i="1"/>
  <c r="W26" i="1"/>
  <c r="F129" i="1"/>
  <c r="W188" i="1"/>
  <c r="V26" i="1"/>
  <c r="F128" i="1"/>
  <c r="V188" i="1"/>
  <c r="Q26" i="1"/>
  <c r="F117" i="1"/>
  <c r="Q188" i="1"/>
  <c r="R137" i="1"/>
  <c r="F172" i="1"/>
  <c r="AX22" i="1"/>
  <c r="AX218" i="1"/>
  <c r="F195" i="1"/>
  <c r="AQ18" i="1"/>
  <c r="F228" i="1"/>
  <c r="BC18" i="1"/>
  <c r="F234" i="1"/>
  <c r="AL137" i="1"/>
  <c r="Y158" i="1"/>
  <c r="CH26" i="1" l="1"/>
  <c r="AY105" i="1"/>
  <c r="CF26" i="1"/>
  <c r="AW105" i="1"/>
  <c r="AY137" i="1"/>
  <c r="F166" i="1"/>
  <c r="AW137" i="1"/>
  <c r="F164" i="1"/>
  <c r="X26" i="1"/>
  <c r="F131" i="1"/>
  <c r="X188" i="1"/>
  <c r="AR158" i="1"/>
  <c r="CA137" i="1"/>
  <c r="CE26" i="1"/>
  <c r="AV105" i="1"/>
  <c r="T22" i="1"/>
  <c r="T218" i="1"/>
  <c r="F209" i="1"/>
  <c r="BA22" i="1"/>
  <c r="F208" i="1"/>
  <c r="H16" i="2" s="1"/>
  <c r="BA218" i="1"/>
  <c r="V22" i="1"/>
  <c r="F211" i="1"/>
  <c r="V218" i="1"/>
  <c r="AX18" i="1"/>
  <c r="F225" i="1"/>
  <c r="P26" i="1"/>
  <c r="F108" i="1"/>
  <c r="P188" i="1"/>
  <c r="U22" i="1"/>
  <c r="F210" i="1"/>
  <c r="U218" i="1"/>
  <c r="S26" i="1"/>
  <c r="F120" i="1"/>
  <c r="S188" i="1"/>
  <c r="Y26" i="1"/>
  <c r="F132" i="1"/>
  <c r="Y188" i="1"/>
  <c r="W22" i="1"/>
  <c r="W218" i="1"/>
  <c r="F212" i="1"/>
  <c r="GN33" i="1"/>
  <c r="CB105" i="1" s="1"/>
  <c r="CA105" i="1"/>
  <c r="Y137" i="1"/>
  <c r="F185" i="1"/>
  <c r="AV137" i="1"/>
  <c r="F163" i="1"/>
  <c r="R22" i="1"/>
  <c r="R218" i="1"/>
  <c r="F202" i="1"/>
  <c r="O26" i="1"/>
  <c r="F107" i="1"/>
  <c r="O188" i="1"/>
  <c r="CB137" i="1"/>
  <c r="AS158" i="1"/>
  <c r="Q22" i="1"/>
  <c r="F200" i="1"/>
  <c r="Q218" i="1"/>
  <c r="AZ18" i="1"/>
  <c r="F229" i="1"/>
  <c r="O137" i="1"/>
  <c r="F160" i="1"/>
  <c r="W18" i="1" l="1"/>
  <c r="F242" i="1"/>
  <c r="U18" i="1"/>
  <c r="F240" i="1"/>
  <c r="V18" i="1"/>
  <c r="F241" i="1"/>
  <c r="F175" i="1"/>
  <c r="AS137" i="1"/>
  <c r="AV26" i="1"/>
  <c r="F110" i="1"/>
  <c r="AV188" i="1"/>
  <c r="Y22" i="1"/>
  <c r="F215" i="1"/>
  <c r="Y218" i="1"/>
  <c r="O22" i="1"/>
  <c r="F190" i="1"/>
  <c r="O218" i="1"/>
  <c r="P22" i="1"/>
  <c r="P218" i="1"/>
  <c r="F191" i="1"/>
  <c r="BA18" i="1"/>
  <c r="F238" i="1"/>
  <c r="AR137" i="1"/>
  <c r="F186" i="1"/>
  <c r="AW26" i="1"/>
  <c r="F111" i="1"/>
  <c r="AW188" i="1"/>
  <c r="CA26" i="1"/>
  <c r="AR105" i="1"/>
  <c r="S22" i="1"/>
  <c r="S218" i="1"/>
  <c r="F203" i="1"/>
  <c r="J16" i="2" s="1"/>
  <c r="X22" i="1"/>
  <c r="F214" i="1"/>
  <c r="X218" i="1"/>
  <c r="Q18" i="1"/>
  <c r="F230" i="1"/>
  <c r="AY26" i="1"/>
  <c r="F113" i="1"/>
  <c r="AY188" i="1"/>
  <c r="CB26" i="1"/>
  <c r="AS105" i="1"/>
  <c r="R18" i="1"/>
  <c r="F232" i="1"/>
  <c r="T18" i="1"/>
  <c r="F239" i="1"/>
  <c r="Y18" i="1" l="1"/>
  <c r="F245" i="1"/>
  <c r="AR26" i="1"/>
  <c r="F133" i="1"/>
  <c r="AR188" i="1"/>
  <c r="AY22" i="1"/>
  <c r="F196" i="1"/>
  <c r="AY218" i="1"/>
  <c r="AW22" i="1"/>
  <c r="F194" i="1"/>
  <c r="AW218" i="1"/>
  <c r="P18" i="1"/>
  <c r="F221" i="1"/>
  <c r="AV22" i="1"/>
  <c r="AV218" i="1"/>
  <c r="F193" i="1"/>
  <c r="X18" i="1"/>
  <c r="F244" i="1"/>
  <c r="AS26" i="1"/>
  <c r="F122" i="1"/>
  <c r="AS188" i="1"/>
  <c r="S18" i="1"/>
  <c r="F233" i="1"/>
  <c r="O18" i="1"/>
  <c r="F220" i="1"/>
  <c r="AY18" i="1" l="1"/>
  <c r="F226" i="1"/>
  <c r="AR22" i="1"/>
  <c r="F216" i="1"/>
  <c r="AR218" i="1"/>
  <c r="AW18" i="1"/>
  <c r="F224" i="1"/>
  <c r="AV18" i="1"/>
  <c r="F223" i="1"/>
  <c r="AS22" i="1"/>
  <c r="F205" i="1"/>
  <c r="E16" i="2" s="1"/>
  <c r="I16" i="2" s="1"/>
  <c r="N16" i="2" s="1"/>
  <c r="AS218" i="1"/>
  <c r="AR18" i="1" l="1"/>
  <c r="F246" i="1"/>
  <c r="AS18" i="1"/>
  <c r="F235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B12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12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13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13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<sst xmlns="http://schemas.openxmlformats.org/spreadsheetml/2006/main" count="8999" uniqueCount="681">
  <si>
    <t>Smeta.RU (Terminal)  (495) 974-1589</t>
  </si>
  <si>
    <t>_PS_</t>
  </si>
  <si>
    <t>Smeta.RU (Terminal)</t>
  </si>
  <si>
    <t>ООО "ОДСК"  Доп. раб. место  FStS-0010953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</si>
  <si>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</si>
  <si>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</si>
  <si>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</si>
  <si>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5.4.1.1 Монтаж ограждающих конструкций здания Р на 2кв.2026</t>
  </si>
  <si>
    <t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48:20:0043601:296(поз.18.2)</t>
  </si>
  <si>
    <t>21010-2-АС1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</si>
  <si>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</si>
  <si>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</si>
  <si>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</si>
  <si>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</si>
  <si>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</si>
  <si>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</si>
  <si>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</si>
  <si>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5.4.1.1</t>
  </si>
  <si>
    <t>Монтаж ограждающих конструкций здания</t>
  </si>
  <si>
    <t>Стены наружные</t>
  </si>
  <si>
    <t>стены наружные 1-21 этажи, техэтаж</t>
  </si>
  <si>
    <t>1</t>
  </si>
  <si>
    <t>08-02-001-01</t>
  </si>
  <si>
    <t>Кладка стен кирпичных наружных простых при высоте этажа до 4 м 1 этаж т.250</t>
  </si>
  <si>
    <t>м3</t>
  </si>
  <si>
    <t>ФЕР-2001, 08-02-001-01, приказ Минстроя России № 876/пр от 26.12.2019</t>
  </si>
  <si>
    <t>Монтаж металлоконструкций</t>
  </si>
  <si>
    <t>Конструкции из кирпича и блоков</t>
  </si>
  <si>
    <t>ФЕР-08</t>
  </si>
  <si>
    <t>Пр/812-008.0-1</t>
  </si>
  <si>
    <t>Пр/774-008.0</t>
  </si>
  <si>
    <t>1,1</t>
  </si>
  <si>
    <t>Липецкстройиндустрия от 01.04.2026 с доста</t>
  </si>
  <si>
    <t>Раствор готовый кладочный, цементный, М100</t>
  </si>
  <si>
    <t>ФССЦ-2001, 04.3.01.09-0014, приказ Минстроя России № 876/пр от 26.12.2019</t>
  </si>
  <si>
    <t>4 508,2 +  2% Заг.скл</t>
  </si>
  <si>
    <t>0</t>
  </si>
  <si>
    <t>2</t>
  </si>
  <si>
    <t>*0,9</t>
  </si>
  <si>
    <t>1,2</t>
  </si>
  <si>
    <t>по прайсу</t>
  </si>
  <si>
    <t>Кирпич силикатный полнотелый утолщенный, размер 250x120x88 мм, марка 150(СУРПо) F25/1,4</t>
  </si>
  <si>
    <t>1000 ШТ</t>
  </si>
  <si>
    <t>15 970 +  2% Заг.скл</t>
  </si>
  <si>
    <t>*0,77</t>
  </si>
  <si>
    <t>08-02-002-05</t>
  </si>
  <si>
    <t>Кладка перегородок из кирпича: неармированных толщиной в 1/2 кирпича при высоте этажа до 4 м  (на 4,8,12,16,19эт ограждение лоджий)</t>
  </si>
  <si>
    <t>100 м2</t>
  </si>
  <si>
    <t>ФЕР-2001, 08-02-002-05, приказ Минстроя России № 876/пр от 26.12.2019</t>
  </si>
  <si>
    <t>2,1</t>
  </si>
  <si>
    <t>2,2</t>
  </si>
  <si>
    <t>Кирпич керамический КР-р-по 1,4НФ/150/2,0/25/ГОСТ 530-2007</t>
  </si>
  <si>
    <t>28 930 +  2% Заг.скл</t>
  </si>
  <si>
    <t>3</t>
  </si>
  <si>
    <t>08-03-002-01</t>
  </si>
  <si>
    <t>Кладка стен из легкобетонных камней без облицовки при высоте этажа до 4 м (с отм.0,00 до +64,13 т.200) 1-21,тех</t>
  </si>
  <si>
    <t>ФЕР-2001, 08-03-002-01, приказ Минстроя России № 876/пр от 26.12.2019</t>
  </si>
  <si>
    <t>3,1</t>
  </si>
  <si>
    <t>3,2</t>
  </si>
  <si>
    <t>05.2.02.09-0013</t>
  </si>
  <si>
    <t>Блоки из ячеистых бетонов стеновые 1 категории, объемная масса 500 кг/м3, класс В 2,5 F35 ГОСТ 31360-2007</t>
  </si>
  <si>
    <t>ФССЦ-2001, 05.2.02.09-0013, приказ Минстроя России № 876/пр от 26.12.2019</t>
  </si>
  <si>
    <t>4</t>
  </si>
  <si>
    <t>08-02-007-01</t>
  </si>
  <si>
    <t>Армирование кладки стен и других конструкций</t>
  </si>
  <si>
    <t>т</t>
  </si>
  <si>
    <t>ФЕР-2001, 08-02-007-01, приказ Минстроя России № 876/пр от 26.12.2019</t>
  </si>
  <si>
    <t>4,2</t>
  </si>
  <si>
    <t>АРМЛ-3</t>
  </si>
  <si>
    <t>Сетка плоская из арматуры ф4 мм Вр-1  ячейкой 50х50 (поз.19.1)     (г.Липецк)</t>
  </si>
  <si>
    <t>АРМЛ-3 ПАО "Орелстрой"</t>
  </si>
  <si>
    <t>182 113,57 +  4% Трансп +  0,75% Заг.скл</t>
  </si>
  <si>
    <t>0,75</t>
  </si>
  <si>
    <t>5</t>
  </si>
  <si>
    <t>46-08-012-01</t>
  </si>
  <si>
    <t>Установка анкеров в отверстия глубиной 100 мм с применением составов на цементно-эпоксидной основе, диаметр анкера: до 8 мм (90мм)</t>
  </si>
  <si>
    <t>100 ШТ</t>
  </si>
  <si>
    <t>ФЕР-2001, 46-08-012-01, приказ Минстроя России № 876/пр от 26.12.2019</t>
  </si>
  <si>
    <t>Общестроительные работы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</si>
  <si>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</si>
  <si>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</si>
  <si>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</si>
  <si>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</si>
  <si>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</si>
  <si>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5,1</t>
  </si>
  <si>
    <t>01.7.03.04-0001-4</t>
  </si>
  <si>
    <t>Затраты на электроэнергию, потребляемую ручным инструментом ( 2 % от ОЗП)</t>
  </si>
  <si>
    <t>РУБ</t>
  </si>
  <si>
    <t>ФССЦ-2001, 01.7.03.04-0001-4, приказ Минстроя России № 294/пр от 01.06.2020 (см. тех.часть)</t>
  </si>
  <si>
    <t>5,2</t>
  </si>
  <si>
    <t>МКЛ-12</t>
  </si>
  <si>
    <t>Закладная деталь Зд-3 (поз.18.1)  (г.Липецк) (ЗД1, ЗД2)</t>
  </si>
  <si>
    <t>МКЛ-12 ПАО "Орелстрой"</t>
  </si>
  <si>
    <t>170 461,97 +  4% Трансп +  0,75% Заг.скл</t>
  </si>
  <si>
    <t>5,4</t>
  </si>
  <si>
    <t>14.2.05.04-0112</t>
  </si>
  <si>
    <t>Состав химический тиксотропный двухкомпонентный на основе эпоксидной смолы для крепления анкеров и металлических элементов MASTERFLOW 935 (400 мл)</t>
  </si>
  <si>
    <t>ШТ</t>
  </si>
  <si>
    <t>ФССЦ-2001, 14.2.05.04-0112, приказ Минстроя России № 876/пр от 26.12.2019</t>
  </si>
  <si>
    <t>6</t>
  </si>
  <si>
    <t>46-08-012-06</t>
  </si>
  <si>
    <t>На каждые 10 мм изменения глубины отверстия добавлять (уменьшать) к расценке: 46-08-012-01</t>
  </si>
  <si>
    <t>ФЕР-2001, 46-08-012-06, приказ Минстроя России № 876/пр от 26.12.2019</t>
  </si>
  <si>
    <t>6,1</t>
  </si>
  <si>
    <t>7</t>
  </si>
  <si>
    <t>07-01-044-03</t>
  </si>
  <si>
    <t>Установка монтажных изделий массой: до 20 кг</t>
  </si>
  <si>
    <t>ФЕР-2001, 07-01-044-03, приказ Минстроя России № 876/пр от 26.12.2019</t>
  </si>
  <si>
    <t>Бетонные и железобетонные сборные конструкции и работы в строительстве</t>
  </si>
  <si>
    <t>ФЕР-07</t>
  </si>
  <si>
    <t>Пр/812-007.0-1</t>
  </si>
  <si>
    <t>Пр/774-007.0</t>
  </si>
  <si>
    <t>7,1</t>
  </si>
  <si>
    <t>01.7.11.07-0054</t>
  </si>
  <si>
    <t>Электроды сварочные Э42, диаметр 6 мм</t>
  </si>
  <si>
    <t>ФССЦ-2001, 01.7.11.07-0054, приказ Минстроя России № 876/пр от 26.12.2019</t>
  </si>
  <si>
    <t>7,2</t>
  </si>
  <si>
    <t>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</si>
  <si>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</si>
  <si>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ФССЦ-2001, 07.2.07.12-0006, приказ Минстроя России № 876/пр от 26.12.2019</t>
  </si>
  <si>
    <t>7,3</t>
  </si>
  <si>
    <t>Закладная деталь Зд-3 (поз.18.1)  (г.Липецк) (ЗД5)</t>
  </si>
  <si>
    <t>7,5</t>
  </si>
  <si>
    <t>01.7.15.01-0032</t>
  </si>
  <si>
    <t>Шпилька анкерная Hilti: HSTS М8х75/10</t>
  </si>
  <si>
    <t>ФССЦ-2001, 01.7.15.01-0032, приказ Минстроя России № 876/пр от 26.12.2019</t>
  </si>
  <si>
    <t>8</t>
  </si>
  <si>
    <t>46-03-014-45</t>
  </si>
  <si>
    <t>Сверление горизонтальных отверстий в железобетонных конструкциях стен перфоратором глубиной 200 мм диаметром: до 20 мм (глуб.75 и 150)</t>
  </si>
  <si>
    <t>100 отверстий</t>
  </si>
  <si>
    <t>ФЕР-2001, 46-03-014-45, приказ Минстроя России № 876/пр от 26.12.2019</t>
  </si>
  <si>
    <t>8,1</t>
  </si>
  <si>
    <t>9</t>
  </si>
  <si>
    <t>46-03-014-58</t>
  </si>
  <si>
    <t>На каждые 10 мм изменения глубины сверления добавлять или исключать: к расценке 46-03-014-45 (глуб.75)</t>
  </si>
  <si>
    <t>ФЕР-2001, 46-03-014-58, приказ Минстроя России № 876/пр от 26.12.2019</t>
  </si>
  <si>
    <t>)*12,5</t>
  </si>
  <si>
    <t>9,1</t>
  </si>
  <si>
    <t>Обрамление лоджий АС1 л.4-6</t>
  </si>
  <si>
    <t>10</t>
  </si>
  <si>
    <t>09-03-014-02</t>
  </si>
  <si>
    <t>Монтаж связей и распорок из одиночных и парных уголков, гнутосварных профилей для пролетов: до 24 м при высоте здания до 50 м</t>
  </si>
  <si>
    <t>ФЕР-2001, 09-03-014-02, приказ Минстроя России № 876/пр от 26.12.2019</t>
  </si>
  <si>
    <t>Строительные металлические конструкции</t>
  </si>
  <si>
    <t>ФЕР-09</t>
  </si>
  <si>
    <t>Пр/812-009.0-1</t>
  </si>
  <si>
    <t>Пр/774-009.0</t>
  </si>
  <si>
    <t>10,2</t>
  </si>
  <si>
    <t>МКЛ-13</t>
  </si>
  <si>
    <t>Заготовка из швеллера 14П (поз.18.1)  (г.Липецк)(Обрамление из гнутого швеллера 130х60х4)</t>
  </si>
  <si>
    <t>МКЛ-13 ПАО "Орелстрой"</t>
  </si>
  <si>
    <t>236 769,23 +  4% Трансп +  0,75% Заг.скл</t>
  </si>
  <si>
    <t>10,4</t>
  </si>
  <si>
    <t>АРМЛ-12</t>
  </si>
  <si>
    <t>Закладная деталь ЗД2 (поз.18.1)     (г.Липецк) (Анкер А-1 ар-ра Ф6А1 для обрамления)</t>
  </si>
  <si>
    <t>АРМЛ-12 ПАО "Орелстрой"</t>
  </si>
  <si>
    <t>127 944,52 +  4% Трансп +  0,75% Заг.скл</t>
  </si>
  <si>
    <t>11</t>
  </si>
  <si>
    <t>11,1</t>
  </si>
  <si>
    <t>11,2</t>
  </si>
  <si>
    <t>11,4</t>
  </si>
  <si>
    <t>Закладная деталь Зд-3 (поз.18.1)  (г.Липецк) (ЗД1,2,3)</t>
  </si>
  <si>
    <t>11,5</t>
  </si>
  <si>
    <t>12</t>
  </si>
  <si>
    <t>09-03-012-12</t>
  </si>
  <si>
    <t>Монтаж опорных стоек для пролетов: до 24 м</t>
  </si>
  <si>
    <t>ФЕР-2001, 09-03-012-12, приказ Минстроя России № 876/пр от 26.12.2019</t>
  </si>
  <si>
    <t>12,2</t>
  </si>
  <si>
    <t>МКЛ-32</t>
  </si>
  <si>
    <t>Стойка Ст-1-18(поз.12)  (г.Липецк) (Стойка Ст1)</t>
  </si>
  <si>
    <t>МКЛ-32 ПАО "Орелстрой"</t>
  </si>
  <si>
    <t>115 878,04 +  4% Трансп +  0,75% Заг.скл</t>
  </si>
  <si>
    <t>13</t>
  </si>
  <si>
    <t>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</si>
  <si>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</si>
  <si>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ФЕР-2001, 15-04-030-04, приказ Минстроя России № 876/пр от 26.12.2019</t>
  </si>
  <si>
    <t>Отделочные работы</t>
  </si>
  <si>
    <t>ФЕР-15</t>
  </si>
  <si>
    <t>Пр/812-015.0-1</t>
  </si>
  <si>
    <t>Пр/774-015.0</t>
  </si>
  <si>
    <t>13,1</t>
  </si>
  <si>
    <t>14.4.04.08-0003</t>
  </si>
  <si>
    <t>Эмаль ПФ-115, серая</t>
  </si>
  <si>
    <t>ФССЦ-2001, 14.4.04.08-0003, приказ Минстроя России № 876/пр от 26.12.2019</t>
  </si>
  <si>
    <t>14</t>
  </si>
  <si>
    <t>46-03-014-01</t>
  </si>
  <si>
    <t>Сверление вертикальных отверстий в железобетонных конструкциях полов перфоратором глубиной 200 мм диаметром: до 20 мм</t>
  </si>
  <si>
    <t>ФЕР-2001, 46-03-014-01, приказ Минстроя России № 876/пр от 26.12.2019</t>
  </si>
  <si>
    <t>14,1</t>
  </si>
  <si>
    <t>15</t>
  </si>
  <si>
    <t>46-03-014-14</t>
  </si>
  <si>
    <t>На каждые 10 мм изменения глубины сверления добавлять или исключать: к расценке 46-03-014-01</t>
  </si>
  <si>
    <t>ФЕР-2001, 46-03-014-14, приказ Минстроя России № 876/пр от 26.12.2019</t>
  </si>
  <si>
    <t>15,1</t>
  </si>
  <si>
    <t>16</t>
  </si>
  <si>
    <t>16,1</t>
  </si>
  <si>
    <t>17</t>
  </si>
  <si>
    <t>На каждые 10 мм изменения глубины сверления добавлять или исключать: к расценке 46-03-014-45 (глуб.150)</t>
  </si>
  <si>
    <t>)*5</t>
  </si>
  <si>
    <t>17,1</t>
  </si>
  <si>
    <t>18</t>
  </si>
  <si>
    <t>18,1</t>
  </si>
  <si>
    <t>19</t>
  </si>
  <si>
    <t>07-05-007-10</t>
  </si>
  <si>
    <t>Укладка перемычек массой до 0,3 т ( 1-21этажи, техэтаж)</t>
  </si>
  <si>
    <t>ФЕР-2001 доп.6, 07-05-007-10, приказ Минстроя России № 321/пр от 24.05.2021</t>
  </si>
  <si>
    <t>*1,16</t>
  </si>
  <si>
    <t>Бетонные и железобетонные сборные конструкции и работы в строительстве жилых, общественных и административно-бытовых зданий промышленных предприятий</t>
  </si>
  <si>
    <t>Пр/812-007.1-1</t>
  </si>
  <si>
    <t>Пр/774-007.1</t>
  </si>
  <si>
    <t>19,1</t>
  </si>
  <si>
    <t>Раствор готовый кладочный, цементный, М200</t>
  </si>
  <si>
    <t>5 819,67 +  2% Заг.скл</t>
  </si>
  <si>
    <t>19,2</t>
  </si>
  <si>
    <t>04.3.01.09-0014</t>
  </si>
  <si>
    <t>19,14</t>
  </si>
  <si>
    <t>05.1.03.09-0047</t>
  </si>
  <si>
    <t>Перемычка брусковая 8ПБ13-1, бетон B15, объем 0,014 м3, расход арматуры 0,46 кг</t>
  </si>
  <si>
    <t>ФССЦ-2001, 05.1.03.09-0047, приказ Минстроя России № 876/пр от 26.12.2019</t>
  </si>
  <si>
    <t>19,15</t>
  </si>
  <si>
    <t>05.1.03.09-0048</t>
  </si>
  <si>
    <t>Перемычка брусковая 8ПБ16-1-п, бетон B15, объем 0,017 м3, расход арматуры 0,76 кг</t>
  </si>
  <si>
    <t>ФССЦ-2001, 05.1.03.09-0048, приказ Минстроя России № 876/пр от 26.12.2019</t>
  </si>
  <si>
    <t>19,16</t>
  </si>
  <si>
    <t>05.1.03.09-0051</t>
  </si>
  <si>
    <t>Перемычка брусковая 8ПБ17-2, бетон B15, объем 0,018 м3, расход арматуры 0,75 кг</t>
  </si>
  <si>
    <t>ФССЦ-2001, 05.1.03.09-0051, приказ Минстроя России № 876/пр от 26.12.2019</t>
  </si>
  <si>
    <t>19,17</t>
  </si>
  <si>
    <t>05.1.03.09-0053</t>
  </si>
  <si>
    <t>Перемычка брусковая 8ПБ19-3, бетон B15, объем 0,021 м3, расход арматуры 1,16 кг</t>
  </si>
  <si>
    <t>ФССЦ-2001, 05.1.03.09-0053, приказ Минстроя России № 876/пр от 26.12.2019</t>
  </si>
  <si>
    <t>19,18</t>
  </si>
  <si>
    <t>05.1.03.09-0059</t>
  </si>
  <si>
    <t>Перемычка брусковая 9ПБ22-3, бетон B15, объем 0,05 м3, расход арматуры 1,66 кг</t>
  </si>
  <si>
    <t>ФССЦ-2001, 05.1.03.09-0059, приказ Минстроя России № 876/пр от 26.12.2019</t>
  </si>
  <si>
    <t>19,19</t>
  </si>
  <si>
    <t>05.1.03.09-0060</t>
  </si>
  <si>
    <t>Перемычка брусковая 9ПБ25-3, бетон B15, объем 0,056 м3, расход арматуры 1,82 кг</t>
  </si>
  <si>
    <t>ФССЦ-2001, 05.1.03.09-0060, приказ Минстроя России № 876/пр от 26.12.2019</t>
  </si>
  <si>
    <t>19,20</t>
  </si>
  <si>
    <t>05.1.03.09-0065</t>
  </si>
  <si>
    <t>Перемычка брусковая 9ПБ30-4-п, бетон B15, объем 0,068 м3, расход арматуры 2,77 кг</t>
  </si>
  <si>
    <t>ФССЦ-2001, 05.1.03.09-0065, приказ Минстроя России № 876/пр от 26.12.2019</t>
  </si>
  <si>
    <t>20</t>
  </si>
  <si>
    <t>Монтаж связей и распорок из одиночных и парных уголков, гнутосварных профилей для пролетов: до 24 м при высоте здания до 50 м (перемычки металлические)</t>
  </si>
  <si>
    <t>20,2</t>
  </si>
  <si>
    <t>МКЛ-31</t>
  </si>
  <si>
    <t>Звготовка из уголка (поз.12)  (г.Липецк)(Перемычки м/к уг.75*5, 125*8)</t>
  </si>
  <si>
    <t>МКЛ-31 ПАО "Орелстрой"</t>
  </si>
  <si>
    <t>106 215,46 +  4% Трансп +  0,75% Заг.скл</t>
  </si>
  <si>
    <t>20,3</t>
  </si>
  <si>
    <t>01.7.15.01-0039</t>
  </si>
  <si>
    <t>Анкер забивной распорный, из нержавеющей стали, M8х60</t>
  </si>
  <si>
    <t>ФССЦ-2001, 01.7.15.01-0039, приказ Минстроя России № 876/пр от 26.12.2019</t>
  </si>
  <si>
    <t>22</t>
  </si>
  <si>
    <t>22,1</t>
  </si>
  <si>
    <t>23</t>
  </si>
  <si>
    <t>07-05-039-18</t>
  </si>
  <si>
    <t>Уплотнение стыков прокладками ПРП в 1 ряд в стенах, оконных, дверных и балконных блоках: насухо (под перекрытием узел 7, АС, л.13)</t>
  </si>
  <si>
    <t>100 м</t>
  </si>
  <si>
    <t>ФЕР-2001, 07-05-039-18, приказ Минстроя России № 876/пр от 26.12.2019</t>
  </si>
  <si>
    <t>23,1</t>
  </si>
  <si>
    <t>01.7.07.14-0057</t>
  </si>
  <si>
    <t>Прокладки уплотнительные ПРП, диаметр 30 мм</t>
  </si>
  <si>
    <t>ФССЦ-2001, 01.7.07.14-0057, приказ Минстроя России № 876/пр от 26.12.2019</t>
  </si>
  <si>
    <t>23,3</t>
  </si>
  <si>
    <t>01.7.07.26-1006</t>
  </si>
  <si>
    <t>Изделия (прокладки) пенополиэтиленовые теплоизоляционные для уплотнения стыков сборных элементов ограждающих конструкций, сечение круглое сплошное, диаметр 50 мм</t>
  </si>
  <si>
    <t>10 м</t>
  </si>
  <si>
    <t>ФССЦ-2001 доп.1, 01.7.07.26-1006, приказ Минстроя России № 172/пр от 30.03.2020</t>
  </si>
  <si>
    <t>25</t>
  </si>
  <si>
    <t>07-01-037-03</t>
  </si>
  <si>
    <t>Герметизация мастикой швов: горизонтальных (прим.9, л.3 АС1) Наружных стен с люлек</t>
  </si>
  <si>
    <t>ФЕР-2001, 07-01-037-03, приказ Минстроя России № 876/пр от 26.12.2019</t>
  </si>
  <si>
    <t>25,1</t>
  </si>
  <si>
    <t>14.5.04.08-0012</t>
  </si>
  <si>
    <t>Мастика сланцевая уплотняющая неотверждающаяся для уплотнения и герметизации стеклянного ограждения теплиц и парников</t>
  </si>
  <si>
    <t>ФССЦ-2001, 14.5.04.08-0012, приказ Минстроя России № 876/пр от 26.12.2019</t>
  </si>
  <si>
    <t>25,2</t>
  </si>
  <si>
    <t>14.5.04.08-0002</t>
  </si>
  <si>
    <t>Мастика герметизирующая</t>
  </si>
  <si>
    <t>кг</t>
  </si>
  <si>
    <t>ФССЦ-2001, 14.5.04.08-0002, приказ Минстроя России № 876/пр от 26.12.2019</t>
  </si>
  <si>
    <t>26</t>
  </si>
  <si>
    <t>26-01-039-01</t>
  </si>
  <si>
    <t>Изоляция покрытий и перекрытий изделиями из волокнистых и зернистых материалов насухо (под перекрытием)</t>
  </si>
  <si>
    <t>ФЕР-2001, 26-01-039-01, приказ Минстроя России № 876/пр от 26.12.2019</t>
  </si>
  <si>
    <t>Теплоизоляционные работы</t>
  </si>
  <si>
    <t>ФЕР-26</t>
  </si>
  <si>
    <t>Пр/812-020.0-1</t>
  </si>
  <si>
    <t>Пр/774-020.0</t>
  </si>
  <si>
    <t>26,1</t>
  </si>
  <si>
    <t>12.2.05.05-0024</t>
  </si>
  <si>
    <t>Плиты минераловатные на синтетическом связующем Техно (ТУ 5762-010-74182181-2012), марки: ТЕХНОВЕНТ ОПТИМА 90 кг/м3</t>
  </si>
  <si>
    <t>ФССЦ-2001, 12.2.05.05-0024, приказ Минстроя России № 876/пр от 26.12.2019</t>
  </si>
  <si>
    <t>27</t>
  </si>
  <si>
    <t>07-05-039-14</t>
  </si>
  <si>
    <t>Устройство чеканки и расшивки швов цокольных панелей с внутренней стороны раствором (с 2-х сторон под перекрытием)</t>
  </si>
  <si>
    <t>ФЕР-2001, 07-05-039-14, приказ Минстроя России № 876/пр от 26.12.2019</t>
  </si>
  <si>
    <t>27,1</t>
  </si>
  <si>
    <t>27,2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</si>
  <si>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</si>
  <si>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</si>
  <si>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</si>
  <si>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</si>
  <si>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</si>
  <si>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</si>
  <si>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</si>
  <si>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</si>
  <si>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</si>
  <si>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</si>
  <si>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</si>
  <si>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</si>
  <si>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</si>
  <si>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</si>
  <si>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</si>
  <si>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</si>
  <si>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</si>
  <si>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</si>
  <si>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</si>
  <si>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</si>
  <si>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</si>
  <si>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</si>
  <si>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</si>
  <si>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</si>
  <si>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</si>
  <si>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</si>
  <si>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</si>
  <si>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</si>
  <si>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</si>
  <si>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</si>
  <si>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</si>
  <si>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</si>
  <si>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</si>
  <si>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</si>
  <si>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</si>
  <si>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</si>
  <si>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</si>
  <si>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</si>
  <si>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</si>
  <si>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</si>
  <si>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</si>
  <si>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</si>
  <si>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</si>
  <si>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</si>
  <si>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</si>
  <si>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</si>
  <si>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</si>
  <si>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</si>
  <si>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</si>
  <si>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</si>
  <si>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</si>
  <si>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</si>
  <si>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</si>
  <si>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</si>
  <si>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Стены вентшахт</t>
  </si>
  <si>
    <t>23,2</t>
  </si>
  <si>
    <t>24</t>
  </si>
  <si>
    <t>24,2</t>
  </si>
  <si>
    <t>08-02-002-03</t>
  </si>
  <si>
    <t>Кладка перегородок из кирпича: армированных толщиной в 1/2 кирпича при высоте этажа до 4 м</t>
  </si>
  <si>
    <t>ФЕР-2001, 08-02-002-03, приказ Минстроя России № 876/пр от 26.12.2019</t>
  </si>
  <si>
    <t>08-08-006-02</t>
  </si>
  <si>
    <t>Швабровка внутренних поверхностей каналов песчано-глиняным раствором</t>
  </si>
  <si>
    <t>ФЕР-2001, 08-08-006-02, приказ Минстроя России № 876/пр от 26.12.2019</t>
  </si>
  <si>
    <t>Изоляция покрытий и перекрытий изделиями из волокнистых и зернистых материалов насухо</t>
  </si>
  <si>
    <t>12.2.05.11-0028</t>
  </si>
  <si>
    <t>Плиты теплоизоляционные перлитоцементные</t>
  </si>
  <si>
    <t>ФССЦ-2001, 12.2.05.11-0028, приказ Минстроя России № 876/пр от 26.12.2019</t>
  </si>
  <si>
    <t>29</t>
  </si>
  <si>
    <t>15-02-036-01</t>
  </si>
  <si>
    <t>Штукатурка по сетке без устройства каркаса: улучшенная стен</t>
  </si>
  <si>
    <t>ФЕР-2001 доп. 2, 15-02-036-01, приказ Минстроя России № 294/пр от 01.06.2020</t>
  </si>
  <si>
    <t>29,1</t>
  </si>
  <si>
    <t>04.3.01.07-0012</t>
  </si>
  <si>
    <t>Раствор готовый отделочный тяжелый, известковый, состав 1:2,5</t>
  </si>
  <si>
    <t>ФССЦ-2001, 04.3.01.07-0012, приказ Минстроя России № 876/пр от 26.12.2019</t>
  </si>
  <si>
    <t>29,2</t>
  </si>
  <si>
    <t>Раствор готовый отделочный тяжелый, известковый, состав 1:2,5 (М75 сложный)</t>
  </si>
  <si>
    <t>30</t>
  </si>
  <si>
    <t>15-04-019-07</t>
  </si>
  <si>
    <t>Окраска фасадов акриловыми составами: с лесов вручную по подготовленной поверхности</t>
  </si>
  <si>
    <t>ФЕР-2001 доп.8, 15-04-019-07, приказ Минстроя России № 746/пр от 14.10.2021</t>
  </si>
  <si>
    <t>30,1</t>
  </si>
  <si>
    <t>14.3.02.01-0101</t>
  </si>
  <si>
    <t>Краска акриловая фасадная, тон насыщенный</t>
  </si>
  <si>
    <t>ФССЦ-2001, 14.3.02.01-0101, приказ Минстроя России № 876/пр от 26.12.2019</t>
  </si>
  <si>
    <t>30,2</t>
  </si>
  <si>
    <t>14.4.01.02-0101</t>
  </si>
  <si>
    <t>Грунтовка: акриловая глубокого проникновения</t>
  </si>
  <si>
    <t>ФССЦ-2001, 14.4.01.02-0101, приказ Минстроя России № 876/пр от 26.12.2019</t>
  </si>
  <si>
    <t>31</t>
  </si>
  <si>
    <t>КБиЦ протокол №119 от 17.04.2025</t>
  </si>
  <si>
    <t>Доставка м/к г. Орел ул. Раздольная 101  -  г. Липецк ул.Минская</t>
  </si>
  <si>
    <t>рейс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</si>
  <si>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</si>
  <si>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</si>
  <si>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</si>
  <si>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</si>
  <si>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</si>
  <si>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</si>
  <si>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</si>
  <si>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</si>
  <si>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</si>
  <si>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</si>
  <si>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</si>
  <si>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</si>
  <si>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</si>
  <si>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</si>
  <si>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</si>
  <si>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</si>
  <si>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</si>
  <si>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</si>
  <si>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</si>
  <si>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</si>
  <si>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</si>
  <si>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</si>
  <si>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</si>
  <si>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</si>
  <si>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</si>
  <si>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</si>
  <si>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</si>
  <si>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</si>
  <si>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</si>
  <si>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</si>
  <si>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</si>
  <si>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</si>
  <si>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</si>
  <si>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</si>
  <si>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</si>
  <si>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</si>
  <si>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</si>
  <si>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</si>
  <si>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</si>
  <si>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</si>
  <si>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</si>
  <si>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</si>
  <si>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</si>
  <si>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</si>
  <si>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</si>
  <si>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</si>
  <si>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</si>
  <si>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</si>
  <si>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</si>
  <si>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</si>
  <si>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</si>
  <si>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</si>
  <si>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</si>
  <si>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</si>
  <si>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</si>
  <si>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</si>
  <si>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</si>
  <si>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1-100-27</t>
  </si>
  <si>
    <t>Затраты труда рабочих (Средний разряд - 2,7)</t>
  </si>
  <si>
    <t>чел.-ч.</t>
  </si>
  <si>
    <t>4-100-00</t>
  </si>
  <si>
    <t>Затраты труда машинистов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</si>
  <si>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</si>
  <si>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</si>
  <si>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</si>
  <si>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маш.-ч.</t>
  </si>
  <si>
    <t>01.7.03.01-0001</t>
  </si>
  <si>
    <t>ФССЦ-2001, 01.7.03.01-0001, приказ Минстроя России № 876/пр от 26.12.2019</t>
  </si>
  <si>
    <t>Вода</t>
  </si>
  <si>
    <t>11.1.03.01-0080</t>
  </si>
  <si>
    <t>ФССЦ-2001, 11.1.03.01-0080, приказ Минстроя России № 876/пр от 26.12.2019</t>
  </si>
  <si>
    <t>Бруски обрезные, хвойных пород, длина 4-6,5 м, ширина 75-150 мм, толщина 40-75 мм, сорт IV</t>
  </si>
  <si>
    <t>1-100-30</t>
  </si>
  <si>
    <t>Затраты труда рабочих (Средний разряд - 3)</t>
  </si>
  <si>
    <t>08.1.02.11-0001</t>
  </si>
  <si>
    <t>ФССЦ-2001, 08.1.02.11-0001, приказ Минстроя России № 876/пр от 26.12.2019</t>
  </si>
  <si>
    <t>Поковки из квадратных заготовок, масса 1,8 кг</t>
  </si>
  <si>
    <t>1-100-31</t>
  </si>
  <si>
    <t>Затраты труда рабочих (Средний разряд - 3,1)</t>
  </si>
  <si>
    <t>1-100-22</t>
  </si>
  <si>
    <t>Затраты труда рабочих (Средний разряд - 2,2)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</si>
  <si>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</si>
  <si>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</si>
  <si>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</si>
  <si>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91.18.01-012</t>
  </si>
  <si>
    <t>ФСЭМ-2001, 91.18.01-012 , приказ Минстроя России № 876/пр от 26.12.2019</t>
  </si>
  <si>
    <t>Компрессоры передвижные с электродвигателем давление 600 кПа (6 ат), производительность до 3,5 м3/мин</t>
  </si>
  <si>
    <t>1-100-44</t>
  </si>
  <si>
    <t>Затраты труда рабочих (Средний разряд - 4,4)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</si>
  <si>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</si>
  <si>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</si>
  <si>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</si>
  <si>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1-100-32</t>
  </si>
  <si>
    <t>Затраты труда рабочих (Средний разряд - 3,2)</t>
  </si>
  <si>
    <t>91.05.02-005</t>
  </si>
  <si>
    <t>ФСЭМ-2001, 91.05.02-005 , приказ Минстроя России № 876/пр от 26.12.2019</t>
  </si>
  <si>
    <t>Краны козловые, грузоподъемность 32 т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</si>
  <si>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</si>
  <si>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</si>
  <si>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</si>
  <si>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91.05.06-008</t>
  </si>
  <si>
    <t>ФСЭМ-2001, 91.05.06-008 , приказ Минстроя России № 876/пр от 26.12.2019</t>
  </si>
  <si>
    <t>Краны на гусеничном ходу, грузоподъемность 40 т</t>
  </si>
  <si>
    <t>91.17.04-042</t>
  </si>
  <si>
    <t>ФСЭМ-2001, 91.17.04-042 , приказ Минстроя России № 876/пр от 26.12.2019</t>
  </si>
  <si>
    <t>Аппараты для газовой сварки и резки</t>
  </si>
  <si>
    <t>91.17.04-171</t>
  </si>
  <si>
    <t>ФСЭМ-2001, 91.17.04-171 , приказ Минстроя России № 876/пр от 26.12.2019</t>
  </si>
  <si>
    <t>Преобразователи сварочные номинальным сварочным током 315-500 А</t>
  </si>
  <si>
    <t>01.3.02.08-0001</t>
  </si>
  <si>
    <t>ФССЦ-2001, 01.3.02.08-0001, приказ Минстроя России № 876/пр от 26.12.2019</t>
  </si>
  <si>
    <t>Кислород газообразный технический</t>
  </si>
  <si>
    <t>01.3.02.09-0022</t>
  </si>
  <si>
    <t>ФССЦ-2001, 01.3.02.09-0022, приказ Минстроя России № 876/пр от 26.12.2019</t>
  </si>
  <si>
    <t>Пропан-бутан смесь техническая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</si>
  <si>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</si>
  <si>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</si>
  <si>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</si>
  <si>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</si>
  <si>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</si>
  <si>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</si>
  <si>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01.7.15.06-0111</t>
  </si>
  <si>
    <t>ФССЦ-2001, 01.7.15.06-0111, приказ Минстроя России № 876/пр от 26.12.2019</t>
  </si>
  <si>
    <t>Гвозди строительные</t>
  </si>
  <si>
    <t>01.7.20.08-0071</t>
  </si>
  <si>
    <t>ФССЦ-2001, 01.7.20.08-0071, приказ Минстроя России № 876/пр от 26.12.2019</t>
  </si>
  <si>
    <t>Канат пеньковый пропитанный</t>
  </si>
  <si>
    <t>07.2.07.12-0020</t>
  </si>
  <si>
    <t>ФССЦ-2001, 07.2.07.12-0020, приказ Минстроя России № 876/пр от 26.12.2019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</si>
  <si>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</si>
  <si>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</si>
  <si>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ФССЦ-2001, 08.2.02.11-0007, приказ Минстроя России № 876/пр от 26.12.2019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</si>
  <si>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</si>
  <si>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</si>
  <si>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</si>
  <si>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</si>
  <si>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08.3.11.01-0091</t>
  </si>
  <si>
    <t>ФССЦ-2001, 08.3.11.01-0091, приказ Минстроя России № 876/пр от 26.12.2019</t>
  </si>
  <si>
    <t>Швеллеры № 40, марка стали Ст0</t>
  </si>
  <si>
    <t>11.1.03.01-0077</t>
  </si>
  <si>
    <t>ФССЦ-2001, 11.1.03.01-0077, приказ Минстроя России № 876/пр от 26.12.2019</t>
  </si>
  <si>
    <t>Бруски обрезные, хвойных пород, длина 4-6,5 м, ширина 75-150 мм, толщина 40-75 мм, сорт I</t>
  </si>
  <si>
    <t>14.4.01.01-0003</t>
  </si>
  <si>
    <t>ФССЦ-2001, 14.4.01.01-0003, приказ Минстроя России № 876/пр от 26.12.2019</t>
  </si>
  <si>
    <t>Грунтовка ГФ-021</t>
  </si>
  <si>
    <t>14.5.09.07-0030</t>
  </si>
  <si>
    <t>ФССЦ-2001, 14.5.09.07-0030, приказ Минстроя России № 876/пр от 26.12.2019</t>
  </si>
  <si>
    <t>Растворитель Р-4</t>
  </si>
  <si>
    <t>1-100-34</t>
  </si>
  <si>
    <t>Затраты труда рабочих (Средний разряд - 3,4)</t>
  </si>
  <si>
    <t>91.05.06-007</t>
  </si>
  <si>
    <t>ФСЭМ-2001, 91.05.06-007 , приказ Минстроя России № 876/пр от 26.12.2019</t>
  </si>
  <si>
    <t>Краны на гусеничном ходу, грузоподъемность 25 т</t>
  </si>
  <si>
    <t>1-100-33</t>
  </si>
  <si>
    <t>Затраты труда рабочих (Средний разряд - 3,3)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</si>
  <si>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</si>
  <si>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</si>
  <si>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</si>
  <si>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01.7.20.08-0051</t>
  </si>
  <si>
    <t>ФССЦ-2001, 01.7.20.08-0051, приказ Минстроя России № 876/пр от 26.12.2019</t>
  </si>
  <si>
    <t>Ветошь</t>
  </si>
  <si>
    <t>14.5.05.02-0001</t>
  </si>
  <si>
    <t>ФССЦ-2001, 14.5.05.02-0001, приказ Минстроя России № 876/пр от 26.12.2019</t>
  </si>
  <si>
    <t>Олифа натуральная</t>
  </si>
  <si>
    <t>1-100-35</t>
  </si>
  <si>
    <t>Затраты труда рабочих (Средний разряд - 3,5)</t>
  </si>
  <si>
    <t>91.06.09-011</t>
  </si>
  <si>
    <t>ФСЭМ-2001, 91.06.09-011 , приказ Минстроя России № 876/пр от 26.12.2019</t>
  </si>
  <si>
    <t>Люльки</t>
  </si>
  <si>
    <t>1-100-37</t>
  </si>
  <si>
    <t>Затраты труда рабочих (Средний разряд - 3,7)</t>
  </si>
  <si>
    <t>91.06.03-055</t>
  </si>
  <si>
    <t>ФСЭМ-2001, 91.06.03-055 , приказ Минстроя России № 876/пр от 26.12.2019</t>
  </si>
  <si>
    <t>Лебедки электрические тяговым усилием 19,62 кН (2 т)</t>
  </si>
  <si>
    <t>1-100-38</t>
  </si>
  <si>
    <t>Затраты труда рабочих (Средний разряд - 3,8)</t>
  </si>
  <si>
    <t>08.4.02.03-0021</t>
  </si>
  <si>
    <t>ФССЦ-2001, 08.4.02.03-0021, приказ Минстроя России № 876/пр от 26.12.2019</t>
  </si>
  <si>
    <t>Каркасы и сетки арматурные плоские, собранные и сваренные (связанные) в арматурные изделия, класс ВР-I, диаметр 4 мм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</si>
  <si>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</si>
  <si>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</si>
  <si>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</si>
  <si>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02.1.01.01-0001</t>
  </si>
  <si>
    <t>ФССЦ-2001, 02.1.01.01-0001, приказ Минстроя России № 876/пр от 26.12.2019</t>
  </si>
  <si>
    <t>Глина</t>
  </si>
  <si>
    <t>02.3.01.02-1012</t>
  </si>
  <si>
    <t>ФССЦ-2001, 02.3.01.02-1012, приказ Минстроя России № 876/пр от 26.12.2019</t>
  </si>
  <si>
    <t>Песок природный II класс, средний, круглые сита</t>
  </si>
  <si>
    <t>03.2.01.02-0011</t>
  </si>
  <si>
    <t>ФССЦ-2001, 03.2.01.02-0011, приказ Минстроя России № 876/пр от 26.12.2019</t>
  </si>
  <si>
    <t>Портландцемент с минеральными добавками М300 Д20 (ЦЕМ II 22,5Н)</t>
  </si>
  <si>
    <t>1-100-36</t>
  </si>
  <si>
    <t>Затраты труда рабочих (Средний разряд - 3,6)</t>
  </si>
  <si>
    <t>01.7.07.29-0111</t>
  </si>
  <si>
    <t>ФССЦ-2001, 01.7.07.29-0111, приказ Минстроя России № 876/пр от 26.12.2019</t>
  </si>
  <si>
    <t>Пакля пропитанная</t>
  </si>
  <si>
    <t>01.7.15.06-0121</t>
  </si>
  <si>
    <t>ФССЦ-2001, 01.7.15.06-0121, приказ Минстроя России № 876/пр от 26.12.2019</t>
  </si>
  <si>
    <t>Гвозди строительные с плоской головкой, размер 1,6x50 мм</t>
  </si>
  <si>
    <t>03.2.01.01-0001</t>
  </si>
  <si>
    <t>ФССЦ-2001, 03.2.01.01-0001, приказ Минстроя России № 876/пр от 26.12.2019</t>
  </si>
  <si>
    <t>Портландцемент общестроительного назначения бездобавочный М400 Д0 (ЦЕМ I 32,5Н)</t>
  </si>
  <si>
    <t>08.1.02.17-0161</t>
  </si>
  <si>
    <t>ФССЦ-2001, 08.1.02.17-0161, приказ Минстроя России № 876/пр от 26.12.2019</t>
  </si>
  <si>
    <t>Сетка тканая с квадратными ячейками № 05, без покрытия</t>
  </si>
  <si>
    <t>м2</t>
  </si>
  <si>
    <t>91.06.03-060</t>
  </si>
  <si>
    <t>ФСЭМ-2001, 91.06.03-060 , приказ Минстроя России № 876/пр от 26.12.2019</t>
  </si>
  <si>
    <t>Лебедки электрические тяговым усилием до 5,79 кН (0,59 т)</t>
  </si>
  <si>
    <t>04.3.01.12</t>
  </si>
  <si>
    <t>Растворы цементно-известковые</t>
  </si>
  <si>
    <t>06.1.01.05</t>
  </si>
  <si>
    <t>Кирпич керамический или силикатный</t>
  </si>
  <si>
    <t>05.2.03.01</t>
  </si>
  <si>
    <t>Камни легкобетонные</t>
  </si>
  <si>
    <t>08.4.03.02</t>
  </si>
  <si>
    <t>Горячекатаная арматурная сталь</t>
  </si>
  <si>
    <t>01.7.15.02</t>
  </si>
  <si>
    <t>Болты анкерные</t>
  </si>
  <si>
    <t>14.2.05.05</t>
  </si>
  <si>
    <t>Составы на цементно-эпоксидной основе</t>
  </si>
  <si>
    <t>01.7.17.09</t>
  </si>
  <si>
    <t>Сверла, буры</t>
  </si>
  <si>
    <t>07.2.07.12</t>
  </si>
  <si>
    <t>Конструкции стальные</t>
  </si>
  <si>
    <t>14.4.02.04</t>
  </si>
  <si>
    <t>Краски для внутренних работ масляные готовые к применению</t>
  </si>
  <si>
    <t>05.1.03.16</t>
  </si>
  <si>
    <t>Конструкции сборные железобетонные</t>
  </si>
  <si>
    <t>12.2.05.11</t>
  </si>
  <si>
    <t>Изделия теплоизоляционные</t>
  </si>
  <si>
    <t>14.3.02.01</t>
  </si>
  <si>
    <t>Краска акриловая</t>
  </si>
  <si>
    <t>14.4.01.02</t>
  </si>
  <si>
    <t>Грунтовка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</si>
  <si>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</si>
  <si>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</si>
  <si>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</si>
  <si>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</si>
  <si>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</si>
  <si>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</si>
  <si>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</si>
  <si>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</si>
  <si>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</si>
  <si>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</si>
  <si>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</si>
  <si>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</si>
  <si>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</si>
  <si>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</si>
  <si>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</si>
  <si>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</si>
  <si>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3168*0,03*0,3 = 28,512</t>
  </si>
  <si>
    <t>0,015*25,29 = 0,37935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</si>
  <si>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</si>
  <si>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</si>
  <si>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</si>
  <si>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</si>
  <si>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</si>
  <si>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</si>
  <si>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</si>
  <si>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21010-2-АС1 </t>
  </si>
  <si>
    <t>Объект</t>
  </si>
  <si>
    <t>Шифр:</t>
  </si>
  <si>
    <t xml:space="preserve"> 5.4.1.1 Монтаж ограждающих конструкций здания Р на 2кв.2026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</si>
  <si>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</si>
  <si>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</si>
  <si>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</si>
  <si>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</si>
  <si>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</si>
  <si>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</si>
  <si>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</si>
  <si>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</si>
  <si>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</si>
  <si>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5.4.1.1</t>
  </si>
  <si>
    <t xml:space="preserve"> Монтаж ограждающих конструкций здания</t>
  </si>
  <si>
    <t xml:space="preserve">Раздел: </t>
  </si>
  <si>
    <t xml:space="preserve">   Стены наружные</t>
  </si>
  <si>
    <t xml:space="preserve"> Стены наружные</t>
  </si>
  <si>
    <t xml:space="preserve">   Стены вентшахт</t>
  </si>
  <si>
    <t xml:space="preserve"> Стены вентшахт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</si>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</sst>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9" fillId="0" borderId="14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right" vertical="top" wrapText="1"/>
    </xf>
    <xf numFmtId="0" fontId="20" fillId="0" borderId="15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0" fillId="0" borderId="17" xfId="0" applyBorder="1"/>
    <xf numFmtId="0" fontId="0" fillId="0" borderId="16" xfId="0" applyBorder="1"/>
    <xf numFmtId="0" fontId="0" fillId="0" borderId="18" xfId="0" applyBorder="1"/>
    <xf numFmtId="0" fontId="21" fillId="0" borderId="17" xfId="0" applyFont="1" applyBorder="1" applyAlignment="1">
      <alignment horizontal="lef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134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649</v>
      </c>
    </row>
    <row r="3" spans="1:255" x14ac:dyDescent="0.2">
      <c r="A3" s="14" t="s">
        <v>650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651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652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653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654</v>
      </c>
      <c r="B8" s="23"/>
      <c r="C8" s="23"/>
      <c r="D8" s="23"/>
    </row>
    <row r="9" spans="1:255" x14ac:dyDescent="0.2">
      <c r="A9" s="25" t="s">
        <v>655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656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48:20:0043601:296(поз.18.2)</v>
      </c>
      <c r="IU11" s="16"/>
    </row>
    <row r="12" spans="1:255" x14ac:dyDescent="0.2">
      <c r="A12" s="10" t="s">
        <v>657</v>
      </c>
      <c r="B12" s="29" t="s">
        <v>658</v>
      </c>
      <c r="C12" s="13"/>
      <c r="D12" s="13"/>
      <c r="BT12" s="30" t="str">
        <f>B12</f>
        <v xml:space="preserve"> 5.4.1.1 Монтаж ограждающих конструкций здания Р на 2кв.2026 </v>
      </c>
      <c r="IU12" s="16"/>
    </row>
    <row r="13" spans="1:255" x14ac:dyDescent="0.2">
      <c r="A13" s="10" t="s">
        <v>659</v>
      </c>
      <c r="B13" s="29" t="s">
        <v>655</v>
      </c>
      <c r="C13" s="13"/>
      <c r="D13" s="13"/>
      <c r="BT13" s="30" t="str">
        <f>B13</f>
        <v xml:space="preserve"> 21010-2-АС1 </v>
      </c>
      <c r="IU13" s="16"/>
    </row>
    <row r="15" spans="1:255" ht="13.5" thickBot="1" x14ac:dyDescent="0.25"/>
    <row r="16" spans="1:255" x14ac:dyDescent="0.2">
      <c r="A16" s="31" t="s">
        <v>660</v>
      </c>
      <c r="B16" s="33"/>
      <c r="C16" s="33" t="s">
        <v>662</v>
      </c>
      <c r="D16" s="34" t="s">
        <v>665</v>
      </c>
    </row>
    <row r="17" spans="1:255" x14ac:dyDescent="0.2">
      <c r="A17" s="32"/>
      <c r="B17" s="35" t="s">
        <v>661</v>
      </c>
      <c r="C17" s="35" t="s">
        <v>663</v>
      </c>
      <c r="D17" s="36" t="s">
        <v>666</v>
      </c>
    </row>
    <row r="18" spans="1:255" x14ac:dyDescent="0.2">
      <c r="A18" s="32"/>
      <c r="B18" s="35"/>
      <c r="C18" s="35" t="s">
        <v>664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670</v>
      </c>
      <c r="B22" t="s">
        <v>672</v>
      </c>
    </row>
    <row r="24" spans="1:255" x14ac:dyDescent="0.2">
      <c r="A24" s="39"/>
      <c r="B24" s="40" t="s">
        <v>20</v>
      </c>
      <c r="C24" s="40"/>
      <c r="D24" s="40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41" t="str">
        <f>B24</f>
        <v>стены наружные 1-21 этажи, техэтаж</v>
      </c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13.5" thickBot="1" x14ac:dyDescent="0.25"/>
    <row r="26" spans="1:255" ht="24" x14ac:dyDescent="0.2">
      <c r="A26" s="42">
        <v>1</v>
      </c>
      <c r="B26" s="43" t="s">
        <v>23</v>
      </c>
      <c r="C26" s="44" t="s">
        <v>24</v>
      </c>
      <c r="D26" s="45">
        <v>60.51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50" t="s">
        <v>31</v>
      </c>
      <c r="B27" s="51" t="s">
        <v>33</v>
      </c>
      <c r="C27" s="52" t="s">
        <v>24</v>
      </c>
      <c r="D27" s="53">
        <f>Source!I30</f>
        <v>13.07016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50" t="s">
        <v>39</v>
      </c>
      <c r="B28" s="51" t="s">
        <v>41</v>
      </c>
      <c r="C28" s="52" t="s">
        <v>42</v>
      </c>
      <c r="D28" s="53">
        <f>Source!I31</f>
        <v>17.705226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36" x14ac:dyDescent="0.2">
      <c r="A29" s="58">
        <v>2</v>
      </c>
      <c r="B29" s="59" t="s">
        <v>46</v>
      </c>
      <c r="C29" s="60" t="s">
        <v>47</v>
      </c>
      <c r="D29" s="61">
        <v>0.3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50" t="s">
        <v>49</v>
      </c>
      <c r="B30" s="51" t="s">
        <v>33</v>
      </c>
      <c r="C30" s="52" t="s">
        <v>24</v>
      </c>
      <c r="D30" s="53">
        <f>Source!I33</f>
        <v>0.62100000000000011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x14ac:dyDescent="0.2">
      <c r="A31" s="50" t="s">
        <v>50</v>
      </c>
      <c r="B31" s="51" t="s">
        <v>51</v>
      </c>
      <c r="C31" s="52" t="s">
        <v>42</v>
      </c>
      <c r="D31" s="53">
        <f>Source!I34</f>
        <v>1.155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ht="24" x14ac:dyDescent="0.2">
      <c r="A32" s="58">
        <v>3</v>
      </c>
      <c r="B32" s="59" t="s">
        <v>55</v>
      </c>
      <c r="C32" s="60" t="s">
        <v>24</v>
      </c>
      <c r="D32" s="61">
        <v>1629.53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50" t="s">
        <v>57</v>
      </c>
      <c r="B33" s="51" t="s">
        <v>33</v>
      </c>
      <c r="C33" s="52" t="s">
        <v>24</v>
      </c>
      <c r="D33" s="53">
        <f>Source!I36</f>
        <v>179.2483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ht="24" x14ac:dyDescent="0.2">
      <c r="A34" s="50" t="s">
        <v>58</v>
      </c>
      <c r="B34" s="51" t="s">
        <v>60</v>
      </c>
      <c r="C34" s="52" t="s">
        <v>24</v>
      </c>
      <c r="D34" s="53">
        <f>Source!I37</f>
        <v>1499.1676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58">
        <v>4</v>
      </c>
      <c r="B35" s="59" t="s">
        <v>64</v>
      </c>
      <c r="C35" s="60" t="s">
        <v>65</v>
      </c>
      <c r="D35" s="61">
        <v>7.4930000000000003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ht="24" x14ac:dyDescent="0.2">
      <c r="A36" s="50" t="s">
        <v>67</v>
      </c>
      <c r="B36" s="51" t="s">
        <v>69</v>
      </c>
      <c r="C36" s="52" t="s">
        <v>65</v>
      </c>
      <c r="D36" s="53">
        <f>Source!I39</f>
        <v>7.4930000000000003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36" x14ac:dyDescent="0.2">
      <c r="A37" s="58">
        <v>5</v>
      </c>
      <c r="B37" s="59" t="s">
        <v>75</v>
      </c>
      <c r="C37" s="60" t="s">
        <v>76</v>
      </c>
      <c r="D37" s="61">
        <v>179.3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24" x14ac:dyDescent="0.2">
      <c r="A38" s="50" t="s">
        <v>84</v>
      </c>
      <c r="B38" s="51" t="s">
        <v>86</v>
      </c>
      <c r="C38" s="52" t="s">
        <v>87</v>
      </c>
      <c r="D38" s="53">
        <f>Source!I41</f>
        <v>204.40199999999999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x14ac:dyDescent="0.2">
      <c r="A39" s="50" t="s">
        <v>89</v>
      </c>
      <c r="B39" s="51" t="s">
        <v>91</v>
      </c>
      <c r="C39" s="52" t="s">
        <v>65</v>
      </c>
      <c r="D39" s="53">
        <f>Source!I42</f>
        <v>2.879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36" x14ac:dyDescent="0.2">
      <c r="A40" s="50" t="s">
        <v>94</v>
      </c>
      <c r="B40" s="51" t="s">
        <v>96</v>
      </c>
      <c r="C40" s="52" t="s">
        <v>97</v>
      </c>
      <c r="D40" s="53">
        <f>Source!I43</f>
        <v>210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24" x14ac:dyDescent="0.2">
      <c r="A41" s="58">
        <v>6</v>
      </c>
      <c r="B41" s="59" t="s">
        <v>101</v>
      </c>
      <c r="C41" s="60" t="s">
        <v>76</v>
      </c>
      <c r="D41" s="61">
        <v>-179.3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24" x14ac:dyDescent="0.2">
      <c r="A42" s="50" t="s">
        <v>103</v>
      </c>
      <c r="B42" s="51" t="s">
        <v>86</v>
      </c>
      <c r="C42" s="52" t="s">
        <v>87</v>
      </c>
      <c r="D42" s="53">
        <f>Source!I45</f>
        <v>-17.93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x14ac:dyDescent="0.2">
      <c r="A43" s="58">
        <v>7</v>
      </c>
      <c r="B43" s="59" t="s">
        <v>106</v>
      </c>
      <c r="C43" s="60" t="s">
        <v>65</v>
      </c>
      <c r="D43" s="61">
        <v>1.88144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x14ac:dyDescent="0.2">
      <c r="A44" s="50" t="s">
        <v>112</v>
      </c>
      <c r="B44" s="51" t="s">
        <v>114</v>
      </c>
      <c r="C44" s="52" t="s">
        <v>65</v>
      </c>
      <c r="D44" s="53">
        <f>Source!I47</f>
        <v>-7.5257599999999994E-2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36" x14ac:dyDescent="0.2">
      <c r="A45" s="50" t="s">
        <v>116</v>
      </c>
      <c r="B45" s="51" t="s">
        <v>118</v>
      </c>
      <c r="C45" s="52" t="s">
        <v>65</v>
      </c>
      <c r="D45" s="53">
        <f>Source!I48</f>
        <v>-1.88144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x14ac:dyDescent="0.2">
      <c r="A46" s="50" t="s">
        <v>120</v>
      </c>
      <c r="B46" s="51" t="s">
        <v>121</v>
      </c>
      <c r="C46" s="52" t="s">
        <v>65</v>
      </c>
      <c r="D46" s="53">
        <f>Source!I49</f>
        <v>1.88144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x14ac:dyDescent="0.2">
      <c r="A47" s="50" t="s">
        <v>122</v>
      </c>
      <c r="B47" s="51" t="s">
        <v>124</v>
      </c>
      <c r="C47" s="52" t="s">
        <v>97</v>
      </c>
      <c r="D47" s="53">
        <f>Source!I50</f>
        <v>8552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ht="36" x14ac:dyDescent="0.2">
      <c r="A48" s="58">
        <v>8</v>
      </c>
      <c r="B48" s="59" t="s">
        <v>128</v>
      </c>
      <c r="C48" s="60" t="s">
        <v>129</v>
      </c>
      <c r="D48" s="61">
        <v>85.52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ht="24" x14ac:dyDescent="0.2">
      <c r="A49" s="50" t="s">
        <v>131</v>
      </c>
      <c r="B49" s="51" t="s">
        <v>86</v>
      </c>
      <c r="C49" s="52" t="s">
        <v>87</v>
      </c>
      <c r="D49" s="53">
        <f>Source!I52</f>
        <v>110.32079999999999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ht="24" x14ac:dyDescent="0.2">
      <c r="A50" s="58">
        <v>9</v>
      </c>
      <c r="B50" s="59" t="s">
        <v>134</v>
      </c>
      <c r="C50" s="60" t="s">
        <v>129</v>
      </c>
      <c r="D50" s="61">
        <v>-85.52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ht="24.75" thickBot="1" x14ac:dyDescent="0.25">
      <c r="A51" s="50" t="s">
        <v>137</v>
      </c>
      <c r="B51" s="51" t="s">
        <v>86</v>
      </c>
      <c r="C51" s="52" t="s">
        <v>87</v>
      </c>
      <c r="D51" s="53">
        <f>Source!I54</f>
        <v>-53.45000000000001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x14ac:dyDescent="0.2">
      <c r="A52" s="38"/>
      <c r="B52" s="38"/>
      <c r="C52" s="38"/>
      <c r="D52" s="38"/>
    </row>
    <row r="53" spans="1:255" x14ac:dyDescent="0.2">
      <c r="A53" s="39"/>
      <c r="B53" s="40" t="s">
        <v>138</v>
      </c>
      <c r="C53" s="40"/>
      <c r="D53" s="40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41" t="str">
        <f>B53</f>
        <v>Обрамление лоджий АС1 л.4-6</v>
      </c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ht="13.5" thickBot="1" x14ac:dyDescent="0.25"/>
    <row r="55" spans="1:255" ht="36" x14ac:dyDescent="0.2">
      <c r="A55" s="42">
        <v>10</v>
      </c>
      <c r="B55" s="43" t="s">
        <v>141</v>
      </c>
      <c r="C55" s="44" t="s">
        <v>65</v>
      </c>
      <c r="D55" s="45">
        <v>2.5880000000000001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ht="24" x14ac:dyDescent="0.2">
      <c r="A56" s="50" t="s">
        <v>147</v>
      </c>
      <c r="B56" s="51" t="s">
        <v>149</v>
      </c>
      <c r="C56" s="52" t="s">
        <v>65</v>
      </c>
      <c r="D56" s="53">
        <f>Source!I57</f>
        <v>2.5830000000000002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ht="24" x14ac:dyDescent="0.2">
      <c r="A57" s="50" t="s">
        <v>152</v>
      </c>
      <c r="B57" s="51" t="s">
        <v>154</v>
      </c>
      <c r="C57" s="52" t="s">
        <v>65</v>
      </c>
      <c r="D57" s="53">
        <f>Source!I58</f>
        <v>5.3000000000000009E-3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x14ac:dyDescent="0.2">
      <c r="A58" s="58">
        <v>11</v>
      </c>
      <c r="B58" s="59" t="s">
        <v>106</v>
      </c>
      <c r="C58" s="60" t="s">
        <v>65</v>
      </c>
      <c r="D58" s="61">
        <v>0.82699999999999996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x14ac:dyDescent="0.2">
      <c r="A59" s="50" t="s">
        <v>158</v>
      </c>
      <c r="B59" s="51" t="s">
        <v>114</v>
      </c>
      <c r="C59" s="52" t="s">
        <v>65</v>
      </c>
      <c r="D59" s="53">
        <f>Source!I60</f>
        <v>-3.3079999999999998E-2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36" x14ac:dyDescent="0.2">
      <c r="A60" s="50" t="s">
        <v>159</v>
      </c>
      <c r="B60" s="51" t="s">
        <v>118</v>
      </c>
      <c r="C60" s="52" t="s">
        <v>65</v>
      </c>
      <c r="D60" s="53">
        <f>Source!I61</f>
        <v>-0.82699999999999996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x14ac:dyDescent="0.2">
      <c r="A61" s="50" t="s">
        <v>160</v>
      </c>
      <c r="B61" s="51" t="s">
        <v>161</v>
      </c>
      <c r="C61" s="52" t="s">
        <v>65</v>
      </c>
      <c r="D61" s="53">
        <f>Source!I62</f>
        <v>0.82699999999999996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x14ac:dyDescent="0.2">
      <c r="A62" s="50" t="s">
        <v>162</v>
      </c>
      <c r="B62" s="51" t="s">
        <v>124</v>
      </c>
      <c r="C62" s="52" t="s">
        <v>97</v>
      </c>
      <c r="D62" s="53">
        <f>Source!I63</f>
        <v>420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x14ac:dyDescent="0.2">
      <c r="A63" s="58">
        <v>12</v>
      </c>
      <c r="B63" s="59" t="s">
        <v>165</v>
      </c>
      <c r="C63" s="60" t="s">
        <v>65</v>
      </c>
      <c r="D63" s="61">
        <v>0.56799999999999995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x14ac:dyDescent="0.2">
      <c r="A64" s="50" t="s">
        <v>167</v>
      </c>
      <c r="B64" s="51" t="s">
        <v>169</v>
      </c>
      <c r="C64" s="52" t="s">
        <v>65</v>
      </c>
      <c r="D64" s="53">
        <f>Source!I65</f>
        <v>0.56799999999999995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ht="36" x14ac:dyDescent="0.2">
      <c r="A65" s="58">
        <v>13</v>
      </c>
      <c r="B65" s="59" t="s">
        <v>174</v>
      </c>
      <c r="C65" s="60" t="s">
        <v>47</v>
      </c>
      <c r="D65" s="61">
        <v>3.2000000000000001E-2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x14ac:dyDescent="0.2">
      <c r="A66" s="50" t="s">
        <v>180</v>
      </c>
      <c r="B66" s="51" t="s">
        <v>182</v>
      </c>
      <c r="C66" s="52" t="s">
        <v>65</v>
      </c>
      <c r="D66" s="53">
        <f>Source!I67</f>
        <v>7.8720000000000005E-4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ht="24" x14ac:dyDescent="0.2">
      <c r="A67" s="58">
        <v>14</v>
      </c>
      <c r="B67" s="59" t="s">
        <v>186</v>
      </c>
      <c r="C67" s="60" t="s">
        <v>129</v>
      </c>
      <c r="D67" s="61">
        <v>1.5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ht="24" x14ac:dyDescent="0.2">
      <c r="A68" s="50" t="s">
        <v>188</v>
      </c>
      <c r="B68" s="51" t="s">
        <v>86</v>
      </c>
      <c r="C68" s="52" t="s">
        <v>87</v>
      </c>
      <c r="D68" s="53">
        <f>Source!I69</f>
        <v>1.7549999999999999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ht="24" x14ac:dyDescent="0.2">
      <c r="A69" s="58">
        <v>15</v>
      </c>
      <c r="B69" s="59" t="s">
        <v>191</v>
      </c>
      <c r="C69" s="60" t="s">
        <v>129</v>
      </c>
      <c r="D69" s="61">
        <v>-1.5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ht="24" x14ac:dyDescent="0.2">
      <c r="A70" s="50" t="s">
        <v>193</v>
      </c>
      <c r="B70" s="51" t="s">
        <v>86</v>
      </c>
      <c r="C70" s="52" t="s">
        <v>87</v>
      </c>
      <c r="D70" s="53">
        <f>Source!I71</f>
        <v>-0.9375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ht="36" x14ac:dyDescent="0.2">
      <c r="A71" s="58">
        <v>16</v>
      </c>
      <c r="B71" s="59" t="s">
        <v>128</v>
      </c>
      <c r="C71" s="60" t="s">
        <v>129</v>
      </c>
      <c r="D71" s="61">
        <v>3.45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ht="24" x14ac:dyDescent="0.2">
      <c r="A72" s="50" t="s">
        <v>195</v>
      </c>
      <c r="B72" s="51" t="s">
        <v>86</v>
      </c>
      <c r="C72" s="52" t="s">
        <v>87</v>
      </c>
      <c r="D72" s="53">
        <f>Source!I73</f>
        <v>4.4504999999999999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ht="24" x14ac:dyDescent="0.2">
      <c r="A73" s="58">
        <v>17</v>
      </c>
      <c r="B73" s="59" t="s">
        <v>197</v>
      </c>
      <c r="C73" s="60" t="s">
        <v>129</v>
      </c>
      <c r="D73" s="61">
        <v>-0.75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ht="24" x14ac:dyDescent="0.2">
      <c r="A74" s="50" t="s">
        <v>199</v>
      </c>
      <c r="B74" s="51" t="s">
        <v>86</v>
      </c>
      <c r="C74" s="52" t="s">
        <v>87</v>
      </c>
      <c r="D74" s="53">
        <f>Source!I75</f>
        <v>-0.1875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ht="24" x14ac:dyDescent="0.2">
      <c r="A75" s="58">
        <v>18</v>
      </c>
      <c r="B75" s="59" t="s">
        <v>134</v>
      </c>
      <c r="C75" s="60" t="s">
        <v>129</v>
      </c>
      <c r="D75" s="61">
        <v>-2.7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ht="24" x14ac:dyDescent="0.2">
      <c r="A76" s="50" t="s">
        <v>201</v>
      </c>
      <c r="B76" s="51" t="s">
        <v>86</v>
      </c>
      <c r="C76" s="52" t="s">
        <v>87</v>
      </c>
      <c r="D76" s="53">
        <f>Source!I77</f>
        <v>-1.6875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x14ac:dyDescent="0.2">
      <c r="A77" s="58">
        <v>19</v>
      </c>
      <c r="B77" s="59" t="s">
        <v>204</v>
      </c>
      <c r="C77" s="60" t="s">
        <v>76</v>
      </c>
      <c r="D77" s="61">
        <v>16.79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x14ac:dyDescent="0.2">
      <c r="A78" s="50" t="s">
        <v>210</v>
      </c>
      <c r="B78" s="51" t="s">
        <v>211</v>
      </c>
      <c r="C78" s="52" t="s">
        <v>24</v>
      </c>
      <c r="D78" s="53">
        <f>Source!I79</f>
        <v>4.1974999999999998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x14ac:dyDescent="0.2">
      <c r="A79" s="50" t="s">
        <v>213</v>
      </c>
      <c r="B79" s="51" t="s">
        <v>33</v>
      </c>
      <c r="C79" s="52" t="s">
        <v>24</v>
      </c>
      <c r="D79" s="53">
        <f>Source!I80</f>
        <v>-4.1974999999999998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ht="24" x14ac:dyDescent="0.2">
      <c r="A80" s="50" t="s">
        <v>215</v>
      </c>
      <c r="B80" s="51" t="s">
        <v>217</v>
      </c>
      <c r="C80" s="52" t="s">
        <v>97</v>
      </c>
      <c r="D80" s="53">
        <f>Source!I81</f>
        <v>47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ht="24" x14ac:dyDescent="0.2">
      <c r="A81" s="50" t="s">
        <v>219</v>
      </c>
      <c r="B81" s="51" t="s">
        <v>221</v>
      </c>
      <c r="C81" s="52" t="s">
        <v>97</v>
      </c>
      <c r="D81" s="53">
        <f>Source!I82</f>
        <v>122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ht="24" x14ac:dyDescent="0.2">
      <c r="A82" s="50" t="s">
        <v>223</v>
      </c>
      <c r="B82" s="51" t="s">
        <v>225</v>
      </c>
      <c r="C82" s="52" t="s">
        <v>97</v>
      </c>
      <c r="D82" s="53">
        <f>Source!I83</f>
        <v>40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ht="24" x14ac:dyDescent="0.2">
      <c r="A83" s="50" t="s">
        <v>227</v>
      </c>
      <c r="B83" s="51" t="s">
        <v>229</v>
      </c>
      <c r="C83" s="52" t="s">
        <v>97</v>
      </c>
      <c r="D83" s="53">
        <f>Source!I84</f>
        <v>436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ht="24" x14ac:dyDescent="0.2">
      <c r="A84" s="50" t="s">
        <v>231</v>
      </c>
      <c r="B84" s="51" t="s">
        <v>233</v>
      </c>
      <c r="C84" s="52" t="s">
        <v>97</v>
      </c>
      <c r="D84" s="53">
        <f>Source!I85</f>
        <v>514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ht="24" x14ac:dyDescent="0.2">
      <c r="A85" s="50" t="s">
        <v>235</v>
      </c>
      <c r="B85" s="51" t="s">
        <v>237</v>
      </c>
      <c r="C85" s="52" t="s">
        <v>97</v>
      </c>
      <c r="D85" s="53">
        <f>Source!I86</f>
        <v>480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ht="24" x14ac:dyDescent="0.2">
      <c r="A86" s="50" t="s">
        <v>239</v>
      </c>
      <c r="B86" s="51" t="s">
        <v>241</v>
      </c>
      <c r="C86" s="52" t="s">
        <v>97</v>
      </c>
      <c r="D86" s="53">
        <f>Source!I87</f>
        <v>40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ht="36" x14ac:dyDescent="0.2">
      <c r="A87" s="58">
        <v>20</v>
      </c>
      <c r="B87" s="59" t="s">
        <v>244</v>
      </c>
      <c r="C87" s="60" t="s">
        <v>65</v>
      </c>
      <c r="D87" s="61">
        <v>2.606E-2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x14ac:dyDescent="0.2">
      <c r="A88" s="50" t="s">
        <v>245</v>
      </c>
      <c r="B88" s="51" t="s">
        <v>247</v>
      </c>
      <c r="C88" s="52" t="s">
        <v>65</v>
      </c>
      <c r="D88" s="53">
        <f>Source!I89</f>
        <v>2.606E-2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x14ac:dyDescent="0.2">
      <c r="A89" s="50" t="s">
        <v>250</v>
      </c>
      <c r="B89" s="51" t="s">
        <v>252</v>
      </c>
      <c r="C89" s="52" t="s">
        <v>76</v>
      </c>
      <c r="D89" s="53">
        <f>Source!I90</f>
        <v>0.12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</row>
    <row r="90" spans="1:255" ht="36" x14ac:dyDescent="0.2">
      <c r="A90" s="58">
        <v>22</v>
      </c>
      <c r="B90" s="59" t="s">
        <v>174</v>
      </c>
      <c r="C90" s="60" t="s">
        <v>47</v>
      </c>
      <c r="D90" s="61">
        <v>1.0999999999999999E-2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x14ac:dyDescent="0.2">
      <c r="A91" s="50" t="s">
        <v>255</v>
      </c>
      <c r="B91" s="51" t="s">
        <v>182</v>
      </c>
      <c r="C91" s="52" t="s">
        <v>65</v>
      </c>
      <c r="D91" s="53">
        <f>Source!I92</f>
        <v>2.7060000000000002E-4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</row>
    <row r="92" spans="1:255" ht="36" x14ac:dyDescent="0.2">
      <c r="A92" s="58">
        <v>23</v>
      </c>
      <c r="B92" s="59" t="s">
        <v>258</v>
      </c>
      <c r="C92" s="60" t="s">
        <v>259</v>
      </c>
      <c r="D92" s="61">
        <v>63.36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3" spans="1:255" x14ac:dyDescent="0.2">
      <c r="A93" s="50" t="s">
        <v>261</v>
      </c>
      <c r="B93" s="51" t="s">
        <v>263</v>
      </c>
      <c r="C93" s="52" t="s">
        <v>259</v>
      </c>
      <c r="D93" s="53">
        <f>Source!I94</f>
        <v>-66.528000000000006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</row>
    <row r="94" spans="1:255" ht="36" x14ac:dyDescent="0.2">
      <c r="A94" s="50" t="s">
        <v>265</v>
      </c>
      <c r="B94" s="51" t="s">
        <v>267</v>
      </c>
      <c r="C94" s="52" t="s">
        <v>268</v>
      </c>
      <c r="D94" s="53">
        <f>Source!I95</f>
        <v>665.28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</row>
    <row r="95" spans="1:255" ht="24" x14ac:dyDescent="0.2">
      <c r="A95" s="58">
        <v>25</v>
      </c>
      <c r="B95" s="59" t="s">
        <v>272</v>
      </c>
      <c r="C95" s="60" t="s">
        <v>259</v>
      </c>
      <c r="D95" s="61">
        <v>63.36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</row>
    <row r="96" spans="1:255" ht="36" x14ac:dyDescent="0.2">
      <c r="A96" s="50" t="s">
        <v>274</v>
      </c>
      <c r="B96" s="51" t="s">
        <v>276</v>
      </c>
      <c r="C96" s="52" t="s">
        <v>65</v>
      </c>
      <c r="D96" s="53">
        <f>Source!I97</f>
        <v>-4.7519999999999998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</row>
    <row r="97" spans="1:255" x14ac:dyDescent="0.2">
      <c r="A97" s="50" t="s">
        <v>278</v>
      </c>
      <c r="B97" s="51" t="s">
        <v>280</v>
      </c>
      <c r="C97" s="52" t="s">
        <v>281</v>
      </c>
      <c r="D97" s="53">
        <f>Source!I98</f>
        <v>4752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</row>
    <row r="98" spans="1:255" ht="24" x14ac:dyDescent="0.2">
      <c r="A98" s="54">
        <v>26</v>
      </c>
      <c r="B98" s="55" t="s">
        <v>285</v>
      </c>
      <c r="C98" s="56" t="s">
        <v>24</v>
      </c>
      <c r="D98" s="57">
        <v>28.512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</row>
    <row r="99" spans="1:255" x14ac:dyDescent="0.2">
      <c r="A99" s="63"/>
      <c r="B99" s="65" t="str">
        <f>IF(Source!I99=28.512,"   Расчет объема : 3168*0,03*0,3 = 28,512","")</f>
        <v xml:space="preserve">   Расчет объема : 3168*0,03*0,3 = 28,512</v>
      </c>
      <c r="C99" s="62"/>
      <c r="D99" s="64"/>
    </row>
    <row r="100" spans="1:255" ht="24" x14ac:dyDescent="0.2">
      <c r="A100" s="50" t="s">
        <v>291</v>
      </c>
      <c r="B100" s="51" t="s">
        <v>293</v>
      </c>
      <c r="C100" s="52" t="s">
        <v>24</v>
      </c>
      <c r="D100" s="53">
        <f>Source!I100</f>
        <v>29.082240000000002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</row>
    <row r="101" spans="1:255" ht="24" x14ac:dyDescent="0.2">
      <c r="A101" s="58">
        <v>27</v>
      </c>
      <c r="B101" s="59" t="s">
        <v>297</v>
      </c>
      <c r="C101" s="60" t="s">
        <v>259</v>
      </c>
      <c r="D101" s="61">
        <v>63.36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</row>
    <row r="102" spans="1:255" x14ac:dyDescent="0.2">
      <c r="A102" s="50" t="s">
        <v>299</v>
      </c>
      <c r="B102" s="51" t="s">
        <v>33</v>
      </c>
      <c r="C102" s="52" t="s">
        <v>24</v>
      </c>
      <c r="D102" s="53">
        <f>Source!I102</f>
        <v>-12.672000000000001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</row>
    <row r="103" spans="1:255" ht="13.5" thickBot="1" x14ac:dyDescent="0.25">
      <c r="A103" s="50" t="s">
        <v>300</v>
      </c>
      <c r="B103" s="51" t="s">
        <v>33</v>
      </c>
      <c r="C103" s="52" t="s">
        <v>24</v>
      </c>
      <c r="D103" s="53">
        <f>Source!I103</f>
        <v>12.672000000000001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</row>
    <row r="104" spans="1:255" x14ac:dyDescent="0.2">
      <c r="A104" s="38"/>
      <c r="B104" s="38"/>
      <c r="C104" s="38"/>
      <c r="D104" s="38"/>
    </row>
    <row r="105" spans="1:255" x14ac:dyDescent="0.2">
      <c r="A105" t="s">
        <v>670</v>
      </c>
      <c r="B105" t="s">
        <v>674</v>
      </c>
    </row>
    <row r="106" spans="1:255" ht="13.5" thickBot="1" x14ac:dyDescent="0.25"/>
    <row r="107" spans="1:255" ht="24" x14ac:dyDescent="0.2">
      <c r="A107" s="42">
        <v>23</v>
      </c>
      <c r="B107" s="43" t="s">
        <v>23</v>
      </c>
      <c r="C107" s="44" t="s">
        <v>24</v>
      </c>
      <c r="D107" s="45">
        <v>25.29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</row>
    <row r="108" spans="1:255" x14ac:dyDescent="0.2">
      <c r="A108" s="50" t="s">
        <v>261</v>
      </c>
      <c r="B108" s="51" t="s">
        <v>33</v>
      </c>
      <c r="C108" s="52" t="s">
        <v>24</v>
      </c>
      <c r="D108" s="53">
        <f>Source!I140</f>
        <v>5.4626400000000004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</row>
    <row r="109" spans="1:255" x14ac:dyDescent="0.2">
      <c r="A109" s="50" t="s">
        <v>356</v>
      </c>
      <c r="B109" s="51" t="s">
        <v>51</v>
      </c>
      <c r="C109" s="52" t="s">
        <v>42</v>
      </c>
      <c r="D109" s="53">
        <f>Source!I141</f>
        <v>7.3998540000000004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</row>
    <row r="110" spans="1:255" x14ac:dyDescent="0.2">
      <c r="A110" s="54">
        <v>24</v>
      </c>
      <c r="B110" s="55" t="s">
        <v>64</v>
      </c>
      <c r="C110" s="56" t="s">
        <v>65</v>
      </c>
      <c r="D110" s="57">
        <v>0.37935000000000002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</row>
    <row r="111" spans="1:255" x14ac:dyDescent="0.2">
      <c r="A111" s="63"/>
      <c r="B111" s="65" t="str">
        <f>IF(Source!I142=0.37935,"   Расчет объема : 0,015*25,29 = 0,37935","")</f>
        <v xml:space="preserve">   Расчет объема : 0,015*25,29 = 0,37935</v>
      </c>
      <c r="C111" s="62"/>
      <c r="D111" s="64"/>
    </row>
    <row r="112" spans="1:255" ht="24" x14ac:dyDescent="0.2">
      <c r="A112" s="50" t="s">
        <v>358</v>
      </c>
      <c r="B112" s="51" t="s">
        <v>69</v>
      </c>
      <c r="C112" s="52" t="s">
        <v>65</v>
      </c>
      <c r="D112" s="53">
        <f>Source!I143</f>
        <v>0.37935000000000013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</row>
    <row r="113" spans="1:255" ht="24" x14ac:dyDescent="0.2">
      <c r="A113" s="58">
        <v>25</v>
      </c>
      <c r="B113" s="59" t="s">
        <v>360</v>
      </c>
      <c r="C113" s="60" t="s">
        <v>47</v>
      </c>
      <c r="D113" s="61">
        <v>1.6400000000000001E-2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</row>
    <row r="114" spans="1:255" x14ac:dyDescent="0.2">
      <c r="A114" s="50" t="s">
        <v>274</v>
      </c>
      <c r="B114" s="51" t="s">
        <v>33</v>
      </c>
      <c r="C114" s="52" t="s">
        <v>24</v>
      </c>
      <c r="D114" s="53">
        <f>Source!I145</f>
        <v>3.3947999999999999E-2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</row>
    <row r="115" spans="1:255" x14ac:dyDescent="0.2">
      <c r="A115" s="50" t="s">
        <v>278</v>
      </c>
      <c r="B115" s="51" t="s">
        <v>51</v>
      </c>
      <c r="C115" s="52" t="s">
        <v>42</v>
      </c>
      <c r="D115" s="53">
        <f>Source!I146</f>
        <v>6.3140000000000002E-2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</row>
    <row r="116" spans="1:255" ht="24" x14ac:dyDescent="0.2">
      <c r="A116" s="58">
        <v>26</v>
      </c>
      <c r="B116" s="59" t="s">
        <v>363</v>
      </c>
      <c r="C116" s="60" t="s">
        <v>47</v>
      </c>
      <c r="D116" s="61">
        <v>1.06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</row>
    <row r="117" spans="1:255" ht="24" x14ac:dyDescent="0.2">
      <c r="A117" s="58">
        <v>27</v>
      </c>
      <c r="B117" s="59" t="s">
        <v>365</v>
      </c>
      <c r="C117" s="60" t="s">
        <v>24</v>
      </c>
      <c r="D117" s="61">
        <v>5.2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</row>
    <row r="118" spans="1:255" x14ac:dyDescent="0.2">
      <c r="A118" s="50" t="s">
        <v>299</v>
      </c>
      <c r="B118" s="51" t="s">
        <v>367</v>
      </c>
      <c r="C118" s="52" t="s">
        <v>24</v>
      </c>
      <c r="D118" s="53">
        <f>Source!I149</f>
        <v>5.3040000000000003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</row>
    <row r="119" spans="1:255" x14ac:dyDescent="0.2">
      <c r="A119" s="58">
        <v>29</v>
      </c>
      <c r="B119" s="59" t="s">
        <v>371</v>
      </c>
      <c r="C119" s="60" t="s">
        <v>47</v>
      </c>
      <c r="D119" s="61">
        <v>1.04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</row>
    <row r="120" spans="1:255" x14ac:dyDescent="0.2">
      <c r="A120" s="50" t="s">
        <v>373</v>
      </c>
      <c r="B120" s="51" t="s">
        <v>375</v>
      </c>
      <c r="C120" s="52" t="s">
        <v>24</v>
      </c>
      <c r="D120" s="53">
        <f>Source!I151</f>
        <v>-3.2240000000000002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</row>
    <row r="121" spans="1:255" ht="24" x14ac:dyDescent="0.2">
      <c r="A121" s="50" t="s">
        <v>377</v>
      </c>
      <c r="B121" s="51" t="s">
        <v>378</v>
      </c>
      <c r="C121" s="52" t="s">
        <v>24</v>
      </c>
      <c r="D121" s="53">
        <f>Source!I152</f>
        <v>3.2240000000000002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</row>
    <row r="122" spans="1:255" ht="24" x14ac:dyDescent="0.2">
      <c r="A122" s="58">
        <v>30</v>
      </c>
      <c r="B122" s="59" t="s">
        <v>381</v>
      </c>
      <c r="C122" s="60" t="s">
        <v>47</v>
      </c>
      <c r="D122" s="61">
        <v>1.04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</row>
    <row r="123" spans="1:255" x14ac:dyDescent="0.2">
      <c r="A123" s="50" t="s">
        <v>383</v>
      </c>
      <c r="B123" s="51" t="s">
        <v>385</v>
      </c>
      <c r="C123" s="52" t="s">
        <v>65</v>
      </c>
      <c r="D123" s="53">
        <f>Source!I154</f>
        <v>3.952E-2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</row>
    <row r="124" spans="1:255" x14ac:dyDescent="0.2">
      <c r="A124" s="50" t="s">
        <v>387</v>
      </c>
      <c r="B124" s="51" t="s">
        <v>389</v>
      </c>
      <c r="C124" s="52" t="s">
        <v>65</v>
      </c>
      <c r="D124" s="53">
        <f>Source!I155</f>
        <v>1.3520000000000003E-2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</row>
    <row r="125" spans="1:255" x14ac:dyDescent="0.2">
      <c r="A125" s="46">
        <v>31</v>
      </c>
      <c r="B125" s="47" t="s">
        <v>393</v>
      </c>
      <c r="C125" s="48" t="s">
        <v>394</v>
      </c>
      <c r="D125" s="49">
        <v>1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</row>
    <row r="127" spans="1:255" x14ac:dyDescent="0.2">
      <c r="A127" s="66" t="s">
        <v>675</v>
      </c>
      <c r="B127" s="67"/>
      <c r="C127" s="68"/>
      <c r="D127" s="68"/>
      <c r="BZ127" s="26">
        <f>C127</f>
        <v>0</v>
      </c>
      <c r="IU127" s="16"/>
    </row>
    <row r="128" spans="1:255" s="70" customFormat="1" ht="11.25" x14ac:dyDescent="0.2">
      <c r="A128" s="69"/>
      <c r="B128" s="71" t="s">
        <v>676</v>
      </c>
      <c r="C128" s="72" t="s">
        <v>677</v>
      </c>
      <c r="D128" s="72"/>
    </row>
    <row r="129" spans="1:255" x14ac:dyDescent="0.2">
      <c r="A129" s="12"/>
      <c r="B129" s="8" t="s">
        <v>678</v>
      </c>
      <c r="C129" s="12"/>
      <c r="D129" s="12"/>
    </row>
    <row r="130" spans="1:255" x14ac:dyDescent="0.2">
      <c r="A130" s="66" t="s">
        <v>679</v>
      </c>
      <c r="B130" s="67"/>
      <c r="C130" s="68"/>
      <c r="D130" s="68"/>
      <c r="BZ130" s="26">
        <f>C130</f>
        <v>0</v>
      </c>
      <c r="IU130" s="16"/>
    </row>
    <row r="131" spans="1:255" s="70" customFormat="1" ht="11.25" x14ac:dyDescent="0.2">
      <c r="A131" s="69"/>
      <c r="B131" s="71" t="s">
        <v>676</v>
      </c>
      <c r="C131" s="72" t="s">
        <v>677</v>
      </c>
      <c r="D131" s="72"/>
    </row>
    <row r="132" spans="1:255" x14ac:dyDescent="0.2">
      <c r="A132" s="12"/>
      <c r="B132" s="8" t="s">
        <v>678</v>
      </c>
      <c r="C132" s="12"/>
      <c r="D132" s="12"/>
    </row>
    <row r="134" spans="1:255" x14ac:dyDescent="0.2">
      <c r="A134" s="73"/>
      <c r="B134" s="73"/>
    </row>
  </sheetData>
  <mergeCells count="15">
    <mergeCell ref="C128:D128"/>
    <mergeCell ref="C130:D130"/>
    <mergeCell ref="C131:D131"/>
    <mergeCell ref="B11:D11"/>
    <mergeCell ref="B12:D12"/>
    <mergeCell ref="B13:D13"/>
    <mergeCell ref="B24:D24"/>
    <mergeCell ref="B53:D53"/>
    <mergeCell ref="C127:D127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2.75" x14ac:dyDescent="0.2"/>
  <sheetData>
    <row r="1" spans="1:6" x14ac:dyDescent="0.2">
      <c r="B1" t="s">
        <v>638</v>
      </c>
    </row>
    <row r="3" spans="1:6" x14ac:dyDescent="0.2">
      <c r="A3">
        <v>0</v>
      </c>
      <c r="B3" t="s">
        <v>639</v>
      </c>
    </row>
    <row r="4" spans="1:6" x14ac:dyDescent="0.2">
      <c r="A4">
        <v>1</v>
      </c>
      <c r="B4" t="s">
        <v>640</v>
      </c>
    </row>
    <row r="5" spans="1:6" x14ac:dyDescent="0.2">
      <c r="A5">
        <v>0</v>
      </c>
      <c r="B5" t="s">
        <v>641</v>
      </c>
    </row>
    <row r="6" spans="1:6" x14ac:dyDescent="0.2">
      <c r="A6">
        <v>1</v>
      </c>
      <c r="B6" t="s">
        <v>642</v>
      </c>
    </row>
    <row r="7" spans="1:6" x14ac:dyDescent="0.2">
      <c r="A7">
        <v>0</v>
      </c>
      <c r="B7" t="s">
        <v>643</v>
      </c>
    </row>
    <row r="8" spans="1:6" x14ac:dyDescent="0.2">
      <c r="A8">
        <v>2</v>
      </c>
      <c r="B8" t="s">
        <v>644</v>
      </c>
    </row>
    <row r="9" spans="1:6" x14ac:dyDescent="0.2">
      <c r="A9">
        <v>0</v>
      </c>
      <c r="B9" t="s">
        <v>645</v>
      </c>
    </row>
    <row r="13" spans="1:6" x14ac:dyDescent="0.2">
      <c r="A13">
        <v>3</v>
      </c>
      <c r="B13" t="s">
        <v>667</v>
      </c>
      <c r="D13" t="s">
        <v>668</v>
      </c>
      <c r="F13" t="s">
        <v>669</v>
      </c>
    </row>
    <row r="14" spans="1:6" x14ac:dyDescent="0.2">
      <c r="A14">
        <v>4</v>
      </c>
      <c r="B14" t="s">
        <v>670</v>
      </c>
      <c r="D14" t="s">
        <v>671</v>
      </c>
      <c r="F14" t="s">
        <v>671</v>
      </c>
    </row>
    <row r="15" spans="1:6" x14ac:dyDescent="0.2">
      <c r="A15">
        <v>4</v>
      </c>
      <c r="B15" t="s">
        <v>670</v>
      </c>
      <c r="D15" t="s">
        <v>673</v>
      </c>
      <c r="F15" t="s">
        <v>673</v>
      </c>
    </row>
    <row r="16" spans="1:6" x14ac:dyDescent="0.2">
      <c r="A16">
        <v>999</v>
      </c>
      <c r="B16" t="s">
        <v>680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275"/>
  <sheetViews>
    <sheetView workbookViewId="0">
      <selection activeCell="A271" sqref="A271:AN271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648</v>
      </c>
    </row>
    <row r="6" spans="1:246" x14ac:dyDescent="0.2">
      <c r="IK6">
        <v>350</v>
      </c>
      <c r="IL6" t="s">
        <v>634</v>
      </c>
    </row>
    <row r="7" spans="1:246" x14ac:dyDescent="0.2">
      <c r="IK7">
        <v>1</v>
      </c>
      <c r="IL7" t="s">
        <v>635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636</v>
      </c>
      <c r="IL9" t="s">
        <v>637</v>
      </c>
    </row>
    <row r="10" spans="1:246" x14ac:dyDescent="0.2">
      <c r="IK10">
        <v>1</v>
      </c>
      <c r="IL10" t="s">
        <v>631</v>
      </c>
    </row>
    <row r="11" spans="1:246" x14ac:dyDescent="0.2">
      <c r="IK11" t="s">
        <v>632</v>
      </c>
      <c r="IL11" t="s">
        <v>633</v>
      </c>
    </row>
    <row r="12" spans="1:246" x14ac:dyDescent="0.2">
      <c r="A12" s="1">
        <v>1</v>
      </c>
      <c r="B12" s="1">
        <v>270</v>
      </c>
      <c r="C12" s="1">
        <v>1</v>
      </c>
      <c r="D12" s="1">
        <f>ROW(A218)</f>
        <v>218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2000</v>
      </c>
      <c r="P12" s="1">
        <v>1</v>
      </c>
      <c r="Q12" s="1">
        <v>0</v>
      </c>
      <c r="R12" s="1">
        <v>0</v>
      </c>
      <c r="S12" s="1"/>
      <c r="T12" s="1">
        <v>4</v>
      </c>
      <c r="U12" s="1" t="s">
        <v>9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487104520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630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B218</f>
        <v>270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5.4.1.1 Монтаж ограждающих конструкций здания Р на 2кв.2026</v>
      </c>
      <c r="G18" s="2" t="str">
        <f t="shared" si="0"/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48:20:0043601:296(поз.18.2)</v>
      </c>
      <c r="H18" s="2"/>
      <c r="I18" s="2"/>
      <c r="J18" s="2"/>
      <c r="K18" s="2"/>
      <c r="L18" s="2"/>
      <c r="M18" s="2"/>
      <c r="N18" s="2"/>
      <c r="O18" s="2">
        <f t="shared" ref="O18:AT18" si="1">O218</f>
        <v>26945470</v>
      </c>
      <c r="P18" s="2">
        <f t="shared" si="1"/>
        <v>20405195</v>
      </c>
      <c r="Q18" s="2">
        <f t="shared" si="1"/>
        <v>1741772</v>
      </c>
      <c r="R18" s="2">
        <f t="shared" si="1"/>
        <v>588977</v>
      </c>
      <c r="S18" s="2">
        <f t="shared" si="1"/>
        <v>4798503</v>
      </c>
      <c r="T18" s="2">
        <f t="shared" si="1"/>
        <v>0</v>
      </c>
      <c r="U18" s="2">
        <f t="shared" si="1"/>
        <v>12285.785383600003</v>
      </c>
      <c r="V18" s="2">
        <f t="shared" si="1"/>
        <v>976.55736730000001</v>
      </c>
      <c r="W18" s="2">
        <f t="shared" si="1"/>
        <v>0</v>
      </c>
      <c r="X18" s="2">
        <f t="shared" si="1"/>
        <v>5884181</v>
      </c>
      <c r="Y18" s="2">
        <f t="shared" si="1"/>
        <v>3701927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36531578</v>
      </c>
      <c r="AS18" s="2">
        <f t="shared" si="1"/>
        <v>36531578</v>
      </c>
      <c r="AT18" s="2">
        <f t="shared" si="1"/>
        <v>0</v>
      </c>
      <c r="AU18" s="2">
        <f t="shared" ref="AU18:BZ18" si="2">AU218</f>
        <v>0</v>
      </c>
      <c r="AV18" s="2">
        <f t="shared" si="2"/>
        <v>20405195</v>
      </c>
      <c r="AW18" s="2">
        <f t="shared" si="2"/>
        <v>20405195</v>
      </c>
      <c r="AX18" s="2">
        <f t="shared" si="2"/>
        <v>0</v>
      </c>
      <c r="AY18" s="2">
        <f t="shared" si="2"/>
        <v>20405195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CA218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DG218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EM218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FS218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ROW(A188)</f>
        <v>188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B188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5.4.1.1</v>
      </c>
      <c r="G22" s="2" t="str">
        <f t="shared" si="7"/>
        <v>Монтаж ограждающих конструкций здания</v>
      </c>
      <c r="H22" s="2"/>
      <c r="I22" s="2"/>
      <c r="J22" s="2"/>
      <c r="K22" s="2"/>
      <c r="L22" s="2"/>
      <c r="M22" s="2"/>
      <c r="N22" s="2"/>
      <c r="O22" s="2">
        <f t="shared" ref="O22:AT22" si="8">O188</f>
        <v>26945470</v>
      </c>
      <c r="P22" s="2">
        <f t="shared" si="8"/>
        <v>20405195</v>
      </c>
      <c r="Q22" s="2">
        <f t="shared" si="8"/>
        <v>1741772</v>
      </c>
      <c r="R22" s="2">
        <f t="shared" si="8"/>
        <v>588977</v>
      </c>
      <c r="S22" s="2">
        <f t="shared" si="8"/>
        <v>4798503</v>
      </c>
      <c r="T22" s="2">
        <f t="shared" si="8"/>
        <v>0</v>
      </c>
      <c r="U22" s="2">
        <f t="shared" si="8"/>
        <v>12285.785383600003</v>
      </c>
      <c r="V22" s="2">
        <f t="shared" si="8"/>
        <v>976.55736730000001</v>
      </c>
      <c r="W22" s="2">
        <f t="shared" si="8"/>
        <v>0</v>
      </c>
      <c r="X22" s="2">
        <f t="shared" si="8"/>
        <v>5884181</v>
      </c>
      <c r="Y22" s="2">
        <f t="shared" si="8"/>
        <v>3701927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36531578</v>
      </c>
      <c r="AS22" s="2">
        <f t="shared" si="8"/>
        <v>36531578</v>
      </c>
      <c r="AT22" s="2">
        <f t="shared" si="8"/>
        <v>0</v>
      </c>
      <c r="AU22" s="2">
        <f t="shared" ref="AU22:BZ22" si="9">AU188</f>
        <v>0</v>
      </c>
      <c r="AV22" s="2">
        <f t="shared" si="9"/>
        <v>20405195</v>
      </c>
      <c r="AW22" s="2">
        <f t="shared" si="9"/>
        <v>20405195</v>
      </c>
      <c r="AX22" s="2">
        <f t="shared" si="9"/>
        <v>0</v>
      </c>
      <c r="AY22" s="2">
        <f t="shared" si="9"/>
        <v>20405195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CA188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DG188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EM188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FS188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ROW(A105)</f>
        <v>105</v>
      </c>
      <c r="E24" s="1"/>
      <c r="F24" s="1" t="s">
        <v>19</v>
      </c>
      <c r="G24" s="1" t="s">
        <v>19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B105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Стены наружные</v>
      </c>
      <c r="G26" s="2" t="str">
        <f t="shared" si="14"/>
        <v>Стены наружные</v>
      </c>
      <c r="H26" s="2"/>
      <c r="I26" s="2"/>
      <c r="J26" s="2"/>
      <c r="K26" s="2"/>
      <c r="L26" s="2"/>
      <c r="M26" s="2"/>
      <c r="N26" s="2"/>
      <c r="O26" s="2">
        <f t="shared" ref="O26:AT26" si="15">O105</f>
        <v>26284650</v>
      </c>
      <c r="P26" s="2">
        <f t="shared" si="15"/>
        <v>19899076</v>
      </c>
      <c r="Q26" s="2">
        <f t="shared" si="15"/>
        <v>1722237</v>
      </c>
      <c r="R26" s="2">
        <f t="shared" si="15"/>
        <v>579905</v>
      </c>
      <c r="S26" s="2">
        <f t="shared" si="15"/>
        <v>4663337</v>
      </c>
      <c r="T26" s="2">
        <f t="shared" si="15"/>
        <v>0</v>
      </c>
      <c r="U26" s="2">
        <f t="shared" si="15"/>
        <v>11943.254643600003</v>
      </c>
      <c r="V26" s="2">
        <f t="shared" si="15"/>
        <v>960.88965480000002</v>
      </c>
      <c r="W26" s="2">
        <f t="shared" si="15"/>
        <v>0</v>
      </c>
      <c r="X26" s="2">
        <f t="shared" si="15"/>
        <v>5734268</v>
      </c>
      <c r="Y26" s="2">
        <f t="shared" si="15"/>
        <v>3616972</v>
      </c>
      <c r="Z26" s="2">
        <f t="shared" si="15"/>
        <v>0</v>
      </c>
      <c r="AA26" s="2">
        <f t="shared" si="15"/>
        <v>0</v>
      </c>
      <c r="AB26" s="2">
        <f t="shared" si="15"/>
        <v>26284650</v>
      </c>
      <c r="AC26" s="2">
        <f t="shared" si="15"/>
        <v>19899076</v>
      </c>
      <c r="AD26" s="2">
        <f t="shared" si="15"/>
        <v>1722237</v>
      </c>
      <c r="AE26" s="2">
        <f t="shared" si="15"/>
        <v>579905</v>
      </c>
      <c r="AF26" s="2">
        <f t="shared" si="15"/>
        <v>4663337</v>
      </c>
      <c r="AG26" s="2">
        <f t="shared" si="15"/>
        <v>0</v>
      </c>
      <c r="AH26" s="2">
        <f t="shared" si="15"/>
        <v>11943.254643600003</v>
      </c>
      <c r="AI26" s="2">
        <f t="shared" si="15"/>
        <v>960.88965480000002</v>
      </c>
      <c r="AJ26" s="2">
        <f t="shared" si="15"/>
        <v>0</v>
      </c>
      <c r="AK26" s="2">
        <f t="shared" si="15"/>
        <v>5734268</v>
      </c>
      <c r="AL26" s="2">
        <f t="shared" si="15"/>
        <v>3616972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35635890</v>
      </c>
      <c r="AS26" s="2">
        <f t="shared" si="15"/>
        <v>35635890</v>
      </c>
      <c r="AT26" s="2">
        <f t="shared" si="15"/>
        <v>0</v>
      </c>
      <c r="AU26" s="2">
        <f t="shared" ref="AU26:BZ26" si="16">AU105</f>
        <v>0</v>
      </c>
      <c r="AV26" s="2">
        <f t="shared" si="16"/>
        <v>19899076</v>
      </c>
      <c r="AW26" s="2">
        <f t="shared" si="16"/>
        <v>19899076</v>
      </c>
      <c r="AX26" s="2">
        <f t="shared" si="16"/>
        <v>0</v>
      </c>
      <c r="AY26" s="2">
        <f t="shared" si="16"/>
        <v>19899076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CA105</f>
        <v>35635890</v>
      </c>
      <c r="CB26" s="2">
        <f t="shared" si="17"/>
        <v>35635890</v>
      </c>
      <c r="CC26" s="2">
        <f t="shared" si="17"/>
        <v>0</v>
      </c>
      <c r="CD26" s="2">
        <f t="shared" si="17"/>
        <v>0</v>
      </c>
      <c r="CE26" s="2">
        <f t="shared" si="17"/>
        <v>19899076</v>
      </c>
      <c r="CF26" s="2">
        <f t="shared" si="17"/>
        <v>19899076</v>
      </c>
      <c r="CG26" s="2">
        <f t="shared" si="17"/>
        <v>0</v>
      </c>
      <c r="CH26" s="2">
        <f t="shared" si="17"/>
        <v>19899076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DG105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EM105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FS105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6</v>
      </c>
      <c r="G28" t="s">
        <v>20</v>
      </c>
      <c r="H28" t="s">
        <v>6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ROW(SmtRes!A7)</f>
        <v>7</v>
      </c>
      <c r="D29">
        <f>ROW(EtalonRes!A7)</f>
        <v>7</v>
      </c>
      <c r="E29" t="s">
        <v>21</v>
      </c>
      <c r="F29" t="s">
        <v>22</v>
      </c>
      <c r="G29" t="s">
        <v>23</v>
      </c>
      <c r="H29" t="s">
        <v>24</v>
      </c>
      <c r="I29">
        <v>60.51</v>
      </c>
      <c r="J29">
        <v>0</v>
      </c>
      <c r="K29">
        <v>60.51</v>
      </c>
      <c r="O29">
        <f t="shared" ref="O29:O54" si="21">ROUND(CP29,0)</f>
        <v>136228</v>
      </c>
      <c r="P29">
        <f t="shared" ref="P29:P54" si="22">ROUND(CQ29*I29,0)</f>
        <v>960</v>
      </c>
      <c r="Q29">
        <f t="shared" ref="Q29:Q54" si="23">ROUND(CR29*I29,0)</f>
        <v>32874</v>
      </c>
      <c r="R29">
        <f t="shared" ref="R29:R54" si="24">ROUND(CS29*I29,0)</f>
        <v>14655</v>
      </c>
      <c r="S29">
        <f t="shared" ref="S29:S54" si="25">ROUND(CT29*I29,0)</f>
        <v>102394</v>
      </c>
      <c r="T29">
        <f t="shared" ref="T29:T54" si="26">ROUND(CU29*I29,0)</f>
        <v>0</v>
      </c>
      <c r="U29">
        <f t="shared" ref="U29:U54" si="27">ROUND(CV29*I29,7)</f>
        <v>274.71539999999999</v>
      </c>
      <c r="V29">
        <f t="shared" ref="V29:V54" si="28">ROUND(CW29*I29,7)</f>
        <v>24.204000000000001</v>
      </c>
      <c r="W29">
        <f t="shared" ref="W29:W54" si="29">ROUND(CX29*I29,0)</f>
        <v>0</v>
      </c>
      <c r="X29">
        <f t="shared" ref="X29:X54" si="30">ROUND(CY29,0)</f>
        <v>128754</v>
      </c>
      <c r="Y29">
        <f t="shared" ref="Y29:Y54" si="31">ROUND(CZ29,0)</f>
        <v>80764</v>
      </c>
      <c r="AA29">
        <v>92800299</v>
      </c>
      <c r="AB29">
        <f t="shared" ref="AB29:AB54" si="32">ROUND((AC29+AD29+AF29),2)</f>
        <v>73.89</v>
      </c>
      <c r="AC29">
        <f t="shared" ref="AC29:AC52" si="33">ROUND((ES29),2)</f>
        <v>1.6</v>
      </c>
      <c r="AD29">
        <f t="shared" ref="AD29:AD52" si="34">ROUND((((ET29)-(EU29))+AE29),2)</f>
        <v>34.56</v>
      </c>
      <c r="AE29">
        <f t="shared" ref="AE29:AE52" si="35">ROUND((EU29),2)</f>
        <v>5.4</v>
      </c>
      <c r="AF29">
        <f t="shared" ref="AF29:AF52" si="36">ROUND((EV29),2)</f>
        <v>37.729999999999997</v>
      </c>
      <c r="AG29">
        <f t="shared" ref="AG29:AG54" si="37">ROUND((AP29),2)</f>
        <v>0</v>
      </c>
      <c r="AH29">
        <f t="shared" ref="AH29:AH52" si="38">(EW29)</f>
        <v>4.54</v>
      </c>
      <c r="AI29">
        <f t="shared" ref="AI29:AI52" si="39">(EX29)</f>
        <v>0.4</v>
      </c>
      <c r="AJ29">
        <f t="shared" ref="AJ29:AJ54" si="40">(AS29)</f>
        <v>0</v>
      </c>
      <c r="AK29">
        <v>73.89</v>
      </c>
      <c r="AL29">
        <v>1.6</v>
      </c>
      <c r="AM29">
        <v>34.56</v>
      </c>
      <c r="AN29">
        <v>5.4</v>
      </c>
      <c r="AO29">
        <v>37.729999999999997</v>
      </c>
      <c r="AP29">
        <v>0</v>
      </c>
      <c r="AQ29">
        <v>4.54</v>
      </c>
      <c r="AR29">
        <v>0.4</v>
      </c>
      <c r="AS29">
        <v>0</v>
      </c>
      <c r="AT29">
        <v>110</v>
      </c>
      <c r="AU29">
        <v>69</v>
      </c>
      <c r="AV29">
        <v>1</v>
      </c>
      <c r="AW29">
        <v>1</v>
      </c>
      <c r="AZ29">
        <v>1</v>
      </c>
      <c r="BA29">
        <v>44.85</v>
      </c>
      <c r="BB29">
        <v>15.72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25</v>
      </c>
      <c r="BM29">
        <v>8001</v>
      </c>
      <c r="BN29">
        <v>0</v>
      </c>
      <c r="BO29" t="s">
        <v>6</v>
      </c>
      <c r="BP29">
        <v>0</v>
      </c>
      <c r="BQ29">
        <v>23</v>
      </c>
      <c r="BR29">
        <v>0</v>
      </c>
      <c r="BS29">
        <v>44.85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110</v>
      </c>
      <c r="CA29">
        <v>69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ref="CP29:CP54" si="41">(P29+Q29+S29)</f>
        <v>136228</v>
      </c>
      <c r="CQ29">
        <f>AC29*BC29</f>
        <v>15.872</v>
      </c>
      <c r="CR29">
        <f>AD29*BB29</f>
        <v>543.28320000000008</v>
      </c>
      <c r="CS29">
        <f t="shared" ref="CS29:CS54" si="42">AE29*BS29</f>
        <v>242.19000000000003</v>
      </c>
      <c r="CT29">
        <f t="shared" ref="CT29:CT54" si="43">AF29*BA29</f>
        <v>1692.1904999999999</v>
      </c>
      <c r="CU29">
        <f t="shared" ref="CU29:CU54" si="44">AG29</f>
        <v>0</v>
      </c>
      <c r="CV29">
        <f t="shared" ref="CV29:CV54" si="45">AH29</f>
        <v>4.54</v>
      </c>
      <c r="CW29">
        <f t="shared" ref="CW29:CW54" si="46">AI29</f>
        <v>0.4</v>
      </c>
      <c r="CX29">
        <f t="shared" ref="CX29:CX54" si="47">AJ29</f>
        <v>0</v>
      </c>
      <c r="CY29">
        <f t="shared" ref="CY29:CY54" si="48">(((S29+R29)*AT29)/100)</f>
        <v>128753.9</v>
      </c>
      <c r="CZ29">
        <f t="shared" ref="CZ29:CZ54" si="49">(((S29+R29)*AU29)/100)</f>
        <v>80763.81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24</v>
      </c>
      <c r="DW29" t="s">
        <v>24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66434308</v>
      </c>
      <c r="EF29">
        <v>23</v>
      </c>
      <c r="EG29" t="s">
        <v>26</v>
      </c>
      <c r="EH29">
        <v>8</v>
      </c>
      <c r="EI29" t="s">
        <v>27</v>
      </c>
      <c r="EJ29">
        <v>1</v>
      </c>
      <c r="EK29">
        <v>8001</v>
      </c>
      <c r="EL29" t="s">
        <v>27</v>
      </c>
      <c r="EM29" t="s">
        <v>28</v>
      </c>
      <c r="EO29" t="s">
        <v>6</v>
      </c>
      <c r="EQ29">
        <v>2228224</v>
      </c>
      <c r="ER29">
        <v>73.89</v>
      </c>
      <c r="ES29">
        <v>1.6</v>
      </c>
      <c r="ET29">
        <v>34.56</v>
      </c>
      <c r="EU29">
        <v>5.4</v>
      </c>
      <c r="EV29">
        <v>37.729999999999997</v>
      </c>
      <c r="EW29">
        <v>4.54</v>
      </c>
      <c r="EX29">
        <v>0.4</v>
      </c>
      <c r="EY29">
        <v>0</v>
      </c>
      <c r="FQ29">
        <v>0</v>
      </c>
      <c r="FR29">
        <v>0</v>
      </c>
      <c r="FS29">
        <v>0</v>
      </c>
      <c r="FX29">
        <v>110</v>
      </c>
      <c r="FY29">
        <v>69</v>
      </c>
      <c r="GA29" t="s">
        <v>6</v>
      </c>
      <c r="GD29">
        <v>1</v>
      </c>
      <c r="GF29">
        <v>-119730323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ref="GL29:GL54" si="50">ROUND(IF(AND(BH29=3,BI29=3,FS29&lt;&gt;0),P29,0),0)</f>
        <v>0</v>
      </c>
      <c r="GM29">
        <f t="shared" ref="GM29:GM54" si="51">ROUND(O29+X29+Y29,0)+GX29</f>
        <v>345746</v>
      </c>
      <c r="GN29">
        <f t="shared" ref="GN29:GN54" si="52">IF(OR(BI29=0,BI29=1),GM29-GX29,0)</f>
        <v>345746</v>
      </c>
      <c r="GO29">
        <f t="shared" ref="GO29:GO54" si="53">IF(BI29=2,GM29-GX29,0)</f>
        <v>0</v>
      </c>
      <c r="GP29">
        <f t="shared" ref="GP29:GP54" si="54">IF(BI29=4,GM29-GX29,0)</f>
        <v>0</v>
      </c>
      <c r="GR29">
        <v>0</v>
      </c>
      <c r="GS29">
        <v>3</v>
      </c>
      <c r="GT29">
        <v>0</v>
      </c>
      <c r="GU29" t="s">
        <v>6</v>
      </c>
      <c r="GV29">
        <f t="shared" ref="GV29:GV52" si="55">ROUND((GT29),2)</f>
        <v>0</v>
      </c>
      <c r="GW29">
        <v>1</v>
      </c>
      <c r="GX29">
        <f t="shared" ref="GX29:GX54" si="56">ROUND(HC29*I29,0)</f>
        <v>0</v>
      </c>
      <c r="HA29">
        <v>0</v>
      </c>
      <c r="HB29">
        <v>0</v>
      </c>
      <c r="HC29">
        <f t="shared" ref="HC29:HC54" si="57">GV29*GW29</f>
        <v>0</v>
      </c>
      <c r="HE29" t="s">
        <v>6</v>
      </c>
      <c r="HF29" t="s">
        <v>6</v>
      </c>
      <c r="HM29" t="s">
        <v>6</v>
      </c>
      <c r="HN29" t="s">
        <v>29</v>
      </c>
      <c r="HO29" t="s">
        <v>30</v>
      </c>
      <c r="HP29" t="s">
        <v>27</v>
      </c>
      <c r="HQ29" t="s">
        <v>27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6</v>
      </c>
      <c r="E30" t="s">
        <v>31</v>
      </c>
      <c r="F30" t="s">
        <v>32</v>
      </c>
      <c r="G30" t="s">
        <v>33</v>
      </c>
      <c r="H30" t="str">
        <f>'1.Ведомость'!C27</f>
        <v>м3</v>
      </c>
      <c r="I30">
        <f>I29*J30</f>
        <v>13.07016</v>
      </c>
      <c r="J30">
        <v>0.216</v>
      </c>
      <c r="K30">
        <v>0.24</v>
      </c>
      <c r="O30">
        <f t="shared" si="21"/>
        <v>60101</v>
      </c>
      <c r="P30">
        <f t="shared" si="22"/>
        <v>60101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92800299</v>
      </c>
      <c r="AB30">
        <f t="shared" si="32"/>
        <v>4598.3599999999997</v>
      </c>
      <c r="AC30">
        <f t="shared" si="33"/>
        <v>4598.3599999999997</v>
      </c>
      <c r="AD30">
        <f t="shared" si="34"/>
        <v>0</v>
      </c>
      <c r="AE30">
        <f t="shared" si="35"/>
        <v>0</v>
      </c>
      <c r="AF30">
        <f t="shared" si="36"/>
        <v>0</v>
      </c>
      <c r="AG30">
        <f t="shared" si="37"/>
        <v>0</v>
      </c>
      <c r="AH30">
        <f t="shared" si="38"/>
        <v>0</v>
      </c>
      <c r="AI30">
        <f t="shared" si="39"/>
        <v>0</v>
      </c>
      <c r="AJ30">
        <f t="shared" si="40"/>
        <v>0</v>
      </c>
      <c r="AK30">
        <v>4598.3599999999997</v>
      </c>
      <c r="AL30">
        <v>4598.3599999999997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110</v>
      </c>
      <c r="AU30">
        <v>69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34</v>
      </c>
      <c r="BM30">
        <v>8001</v>
      </c>
      <c r="BN30">
        <v>0</v>
      </c>
      <c r="BO30" t="s">
        <v>6</v>
      </c>
      <c r="BP30">
        <v>0</v>
      </c>
      <c r="BQ30">
        <v>23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110</v>
      </c>
      <c r="CA30">
        <v>69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41"/>
        <v>60101</v>
      </c>
      <c r="CQ30">
        <f>AC30</f>
        <v>4598.3599999999997</v>
      </c>
      <c r="CR30">
        <f>AD30</f>
        <v>0</v>
      </c>
      <c r="CS30">
        <f t="shared" si="42"/>
        <v>0</v>
      </c>
      <c r="CT30">
        <f t="shared" si="43"/>
        <v>0</v>
      </c>
      <c r="CU30">
        <f t="shared" si="44"/>
        <v>0</v>
      </c>
      <c r="CV30">
        <f t="shared" si="45"/>
        <v>0</v>
      </c>
      <c r="CW30">
        <f t="shared" si="46"/>
        <v>0</v>
      </c>
      <c r="CX30">
        <f t="shared" si="47"/>
        <v>0</v>
      </c>
      <c r="CY30">
        <f t="shared" si="48"/>
        <v>0</v>
      </c>
      <c r="CZ30">
        <f t="shared" si="49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24</v>
      </c>
      <c r="DW30" t="s">
        <v>24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66434308</v>
      </c>
      <c r="EF30">
        <v>23</v>
      </c>
      <c r="EG30" t="s">
        <v>26</v>
      </c>
      <c r="EH30">
        <v>8</v>
      </c>
      <c r="EI30" t="s">
        <v>27</v>
      </c>
      <c r="EJ30">
        <v>1</v>
      </c>
      <c r="EK30">
        <v>8001</v>
      </c>
      <c r="EL30" t="s">
        <v>27</v>
      </c>
      <c r="EM30" t="s">
        <v>28</v>
      </c>
      <c r="EO30" t="s">
        <v>6</v>
      </c>
      <c r="EQ30">
        <v>0</v>
      </c>
      <c r="ER30">
        <v>4508.2</v>
      </c>
      <c r="ES30">
        <v>4598.3599999999997</v>
      </c>
      <c r="ET30">
        <v>0</v>
      </c>
      <c r="EU30">
        <v>0</v>
      </c>
      <c r="EV30">
        <v>0</v>
      </c>
      <c r="EW30">
        <v>0</v>
      </c>
      <c r="EX30">
        <v>0</v>
      </c>
      <c r="EZ30">
        <v>5</v>
      </c>
      <c r="FC30">
        <v>0</v>
      </c>
      <c r="FD30">
        <v>18</v>
      </c>
      <c r="FF30">
        <v>4508.2</v>
      </c>
      <c r="FQ30">
        <v>0</v>
      </c>
      <c r="FR30">
        <v>0</v>
      </c>
      <c r="FS30">
        <v>0</v>
      </c>
      <c r="FX30">
        <v>110</v>
      </c>
      <c r="FY30">
        <v>69</v>
      </c>
      <c r="GA30" t="s">
        <v>35</v>
      </c>
      <c r="GD30">
        <v>1</v>
      </c>
      <c r="GF30">
        <v>1716779789</v>
      </c>
      <c r="GG30">
        <v>2</v>
      </c>
      <c r="GH30">
        <v>3</v>
      </c>
      <c r="GI30">
        <v>4</v>
      </c>
      <c r="GJ30">
        <v>0</v>
      </c>
      <c r="GK30">
        <v>0</v>
      </c>
      <c r="GL30">
        <f t="shared" si="50"/>
        <v>0</v>
      </c>
      <c r="GM30">
        <f t="shared" si="51"/>
        <v>60101</v>
      </c>
      <c r="GN30">
        <f t="shared" si="52"/>
        <v>60101</v>
      </c>
      <c r="GO30">
        <f t="shared" si="53"/>
        <v>0</v>
      </c>
      <c r="GP30">
        <f t="shared" si="54"/>
        <v>0</v>
      </c>
      <c r="GR30">
        <v>1</v>
      </c>
      <c r="GS30">
        <v>1</v>
      </c>
      <c r="GT30">
        <v>0</v>
      </c>
      <c r="GU30" t="s">
        <v>6</v>
      </c>
      <c r="GV30">
        <f t="shared" si="55"/>
        <v>0</v>
      </c>
      <c r="GW30">
        <v>1</v>
      </c>
      <c r="GX30">
        <f t="shared" si="56"/>
        <v>0</v>
      </c>
      <c r="HA30">
        <v>0</v>
      </c>
      <c r="HB30">
        <v>0</v>
      </c>
      <c r="HC30">
        <f t="shared" si="57"/>
        <v>0</v>
      </c>
      <c r="HE30" t="s">
        <v>36</v>
      </c>
      <c r="HF30" t="s">
        <v>37</v>
      </c>
      <c r="HG30">
        <f>ROUND(AC30*I30,0)</f>
        <v>60101</v>
      </c>
      <c r="HM30" t="s">
        <v>38</v>
      </c>
      <c r="HN30" t="s">
        <v>29</v>
      </c>
      <c r="HO30" t="s">
        <v>30</v>
      </c>
      <c r="HP30" t="s">
        <v>27</v>
      </c>
      <c r="HQ30" t="s">
        <v>27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7</v>
      </c>
      <c r="E31" t="s">
        <v>39</v>
      </c>
      <c r="F31" t="s">
        <v>40</v>
      </c>
      <c r="G31" t="s">
        <v>41</v>
      </c>
      <c r="H31" t="str">
        <f>'1.Ведомость'!C28</f>
        <v>1000 ШТ</v>
      </c>
      <c r="I31">
        <f>I29*J31</f>
        <v>17.705226</v>
      </c>
      <c r="J31">
        <v>0.29260000000000003</v>
      </c>
      <c r="K31">
        <v>0.38</v>
      </c>
      <c r="O31">
        <f t="shared" si="21"/>
        <v>288408</v>
      </c>
      <c r="P31">
        <f t="shared" si="22"/>
        <v>288408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92800299</v>
      </c>
      <c r="AB31">
        <f t="shared" si="32"/>
        <v>16289.4</v>
      </c>
      <c r="AC31">
        <f t="shared" si="33"/>
        <v>16289.4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16289.4</v>
      </c>
      <c r="AL31">
        <v>16289.4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110</v>
      </c>
      <c r="AU31">
        <v>69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6</v>
      </c>
      <c r="BM31">
        <v>8001</v>
      </c>
      <c r="BN31">
        <v>0</v>
      </c>
      <c r="BO31" t="s">
        <v>6</v>
      </c>
      <c r="BP31">
        <v>0</v>
      </c>
      <c r="BQ31">
        <v>23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110</v>
      </c>
      <c r="CA31">
        <v>69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41"/>
        <v>288408</v>
      </c>
      <c r="CQ31">
        <f>AC31</f>
        <v>16289.4</v>
      </c>
      <c r="CR31">
        <f>AD31</f>
        <v>0</v>
      </c>
      <c r="CS31">
        <f t="shared" si="42"/>
        <v>0</v>
      </c>
      <c r="CT31">
        <f t="shared" si="43"/>
        <v>0</v>
      </c>
      <c r="CU31">
        <f t="shared" si="44"/>
        <v>0</v>
      </c>
      <c r="CV31">
        <f t="shared" si="45"/>
        <v>0</v>
      </c>
      <c r="CW31">
        <f t="shared" si="46"/>
        <v>0</v>
      </c>
      <c r="CX31">
        <f t="shared" si="47"/>
        <v>0</v>
      </c>
      <c r="CY31">
        <f t="shared" si="48"/>
        <v>0</v>
      </c>
      <c r="CZ31">
        <f t="shared" si="49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42</v>
      </c>
      <c r="DW31" t="s">
        <v>42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66434308</v>
      </c>
      <c r="EF31">
        <v>23</v>
      </c>
      <c r="EG31" t="s">
        <v>26</v>
      </c>
      <c r="EH31">
        <v>8</v>
      </c>
      <c r="EI31" t="s">
        <v>27</v>
      </c>
      <c r="EJ31">
        <v>1</v>
      </c>
      <c r="EK31">
        <v>8001</v>
      </c>
      <c r="EL31" t="s">
        <v>27</v>
      </c>
      <c r="EM31" t="s">
        <v>28</v>
      </c>
      <c r="EO31" t="s">
        <v>6</v>
      </c>
      <c r="EQ31">
        <v>0</v>
      </c>
      <c r="ER31">
        <v>16289.4</v>
      </c>
      <c r="ES31">
        <v>16289.4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0</v>
      </c>
      <c r="FD31">
        <v>18</v>
      </c>
      <c r="FF31">
        <v>15970</v>
      </c>
      <c r="FQ31">
        <v>0</v>
      </c>
      <c r="FR31">
        <v>0</v>
      </c>
      <c r="FS31">
        <v>0</v>
      </c>
      <c r="FX31">
        <v>110</v>
      </c>
      <c r="FY31">
        <v>69</v>
      </c>
      <c r="GA31" t="s">
        <v>43</v>
      </c>
      <c r="GD31">
        <v>1</v>
      </c>
      <c r="GF31">
        <v>-16582172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50"/>
        <v>0</v>
      </c>
      <c r="GM31">
        <f t="shared" si="51"/>
        <v>288408</v>
      </c>
      <c r="GN31">
        <f t="shared" si="52"/>
        <v>288408</v>
      </c>
      <c r="GO31">
        <f t="shared" si="53"/>
        <v>0</v>
      </c>
      <c r="GP31">
        <f t="shared" si="54"/>
        <v>0</v>
      </c>
      <c r="GR31">
        <v>1</v>
      </c>
      <c r="GS31">
        <v>1</v>
      </c>
      <c r="GT31">
        <v>0</v>
      </c>
      <c r="GU31" t="s">
        <v>6</v>
      </c>
      <c r="GV31">
        <f t="shared" si="55"/>
        <v>0</v>
      </c>
      <c r="GW31">
        <v>1</v>
      </c>
      <c r="GX31">
        <f t="shared" si="56"/>
        <v>0</v>
      </c>
      <c r="HA31">
        <v>0</v>
      </c>
      <c r="HB31">
        <v>0</v>
      </c>
      <c r="HC31">
        <f t="shared" si="57"/>
        <v>0</v>
      </c>
      <c r="HE31" t="s">
        <v>36</v>
      </c>
      <c r="HF31" t="s">
        <v>37</v>
      </c>
      <c r="HG31">
        <f>ROUND(AC31*I31,0)</f>
        <v>288408</v>
      </c>
      <c r="HM31" t="s">
        <v>44</v>
      </c>
      <c r="HN31" t="s">
        <v>29</v>
      </c>
      <c r="HO31" t="s">
        <v>30</v>
      </c>
      <c r="HP31" t="s">
        <v>27</v>
      </c>
      <c r="HQ31" t="s">
        <v>27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ROW(SmtRes!A15)</f>
        <v>15</v>
      </c>
      <c r="D32">
        <f>ROW(EtalonRes!A15)</f>
        <v>15</v>
      </c>
      <c r="E32" t="s">
        <v>37</v>
      </c>
      <c r="F32" t="s">
        <v>45</v>
      </c>
      <c r="G32" t="s">
        <v>46</v>
      </c>
      <c r="H32" t="s">
        <v>47</v>
      </c>
      <c r="I32">
        <f>ROUND(0.3,7)</f>
        <v>0.3</v>
      </c>
      <c r="J32">
        <v>0</v>
      </c>
      <c r="K32">
        <f>ROUND(0.3,7)</f>
        <v>0.3</v>
      </c>
      <c r="O32">
        <f t="shared" si="21"/>
        <v>15655</v>
      </c>
      <c r="P32">
        <f t="shared" si="22"/>
        <v>93</v>
      </c>
      <c r="Q32">
        <f t="shared" si="23"/>
        <v>1675</v>
      </c>
      <c r="R32">
        <f t="shared" si="24"/>
        <v>747</v>
      </c>
      <c r="S32">
        <f t="shared" si="25"/>
        <v>13887</v>
      </c>
      <c r="T32">
        <f t="shared" si="26"/>
        <v>0</v>
      </c>
      <c r="U32">
        <f t="shared" si="27"/>
        <v>36.299999999999997</v>
      </c>
      <c r="V32">
        <f t="shared" si="28"/>
        <v>1.2330000000000001</v>
      </c>
      <c r="W32">
        <f t="shared" si="29"/>
        <v>0</v>
      </c>
      <c r="X32">
        <f t="shared" si="30"/>
        <v>16097</v>
      </c>
      <c r="Y32">
        <f t="shared" si="31"/>
        <v>10097</v>
      </c>
      <c r="AA32">
        <v>92800299</v>
      </c>
      <c r="AB32">
        <f t="shared" si="32"/>
        <v>1418.63</v>
      </c>
      <c r="AC32">
        <f t="shared" si="33"/>
        <v>31.4</v>
      </c>
      <c r="AD32">
        <f t="shared" si="34"/>
        <v>355.1</v>
      </c>
      <c r="AE32">
        <f t="shared" si="35"/>
        <v>55.49</v>
      </c>
      <c r="AF32">
        <f t="shared" si="36"/>
        <v>1032.1300000000001</v>
      </c>
      <c r="AG32">
        <f t="shared" si="37"/>
        <v>0</v>
      </c>
      <c r="AH32">
        <f t="shared" si="38"/>
        <v>121</v>
      </c>
      <c r="AI32">
        <f t="shared" si="39"/>
        <v>4.1100000000000003</v>
      </c>
      <c r="AJ32">
        <f t="shared" si="40"/>
        <v>0</v>
      </c>
      <c r="AK32">
        <v>1418.63</v>
      </c>
      <c r="AL32">
        <v>31.4</v>
      </c>
      <c r="AM32">
        <v>355.1</v>
      </c>
      <c r="AN32">
        <v>55.49</v>
      </c>
      <c r="AO32">
        <v>1032.1300000000001</v>
      </c>
      <c r="AP32">
        <v>0</v>
      </c>
      <c r="AQ32">
        <v>121</v>
      </c>
      <c r="AR32">
        <v>4.1100000000000003</v>
      </c>
      <c r="AS32">
        <v>0</v>
      </c>
      <c r="AT32">
        <v>110</v>
      </c>
      <c r="AU32">
        <v>69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48</v>
      </c>
      <c r="BM32">
        <v>8001</v>
      </c>
      <c r="BN32">
        <v>0</v>
      </c>
      <c r="BO32" t="s">
        <v>6</v>
      </c>
      <c r="BP32">
        <v>0</v>
      </c>
      <c r="BQ32">
        <v>23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110</v>
      </c>
      <c r="CA32">
        <v>69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41"/>
        <v>15655</v>
      </c>
      <c r="CQ32">
        <f>AC32*BC32</f>
        <v>311.488</v>
      </c>
      <c r="CR32">
        <f>AD32*BB32</f>
        <v>5582.1720000000005</v>
      </c>
      <c r="CS32">
        <f t="shared" si="42"/>
        <v>2488.7265000000002</v>
      </c>
      <c r="CT32">
        <f t="shared" si="43"/>
        <v>46291.030500000008</v>
      </c>
      <c r="CU32">
        <f t="shared" si="44"/>
        <v>0</v>
      </c>
      <c r="CV32">
        <f t="shared" si="45"/>
        <v>121</v>
      </c>
      <c r="CW32">
        <f t="shared" si="46"/>
        <v>4.1100000000000003</v>
      </c>
      <c r="CX32">
        <f t="shared" si="47"/>
        <v>0</v>
      </c>
      <c r="CY32">
        <f t="shared" si="48"/>
        <v>16097.4</v>
      </c>
      <c r="CZ32">
        <f t="shared" si="49"/>
        <v>10097.459999999999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47</v>
      </c>
      <c r="DW32" t="s">
        <v>47</v>
      </c>
      <c r="DX32">
        <v>100</v>
      </c>
      <c r="DZ32" t="s">
        <v>6</v>
      </c>
      <c r="EA32" t="s">
        <v>6</v>
      </c>
      <c r="EB32" t="s">
        <v>6</v>
      </c>
      <c r="EC32" t="s">
        <v>6</v>
      </c>
      <c r="EE32">
        <v>66434308</v>
      </c>
      <c r="EF32">
        <v>23</v>
      </c>
      <c r="EG32" t="s">
        <v>26</v>
      </c>
      <c r="EH32">
        <v>8</v>
      </c>
      <c r="EI32" t="s">
        <v>27</v>
      </c>
      <c r="EJ32">
        <v>1</v>
      </c>
      <c r="EK32">
        <v>8001</v>
      </c>
      <c r="EL32" t="s">
        <v>27</v>
      </c>
      <c r="EM32" t="s">
        <v>28</v>
      </c>
      <c r="EO32" t="s">
        <v>6</v>
      </c>
      <c r="EQ32">
        <v>2228224</v>
      </c>
      <c r="ER32">
        <v>1418.63</v>
      </c>
      <c r="ES32">
        <v>31.4</v>
      </c>
      <c r="ET32">
        <v>355.1</v>
      </c>
      <c r="EU32">
        <v>55.49</v>
      </c>
      <c r="EV32">
        <v>1032.1300000000001</v>
      </c>
      <c r="EW32">
        <v>121</v>
      </c>
      <c r="EX32">
        <v>4.1100000000000003</v>
      </c>
      <c r="EY32">
        <v>0</v>
      </c>
      <c r="FQ32">
        <v>0</v>
      </c>
      <c r="FR32">
        <v>0</v>
      </c>
      <c r="FS32">
        <v>0</v>
      </c>
      <c r="FX32">
        <v>110</v>
      </c>
      <c r="FY32">
        <v>69</v>
      </c>
      <c r="GA32" t="s">
        <v>6</v>
      </c>
      <c r="GD32">
        <v>1</v>
      </c>
      <c r="GF32">
        <v>1875886464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50"/>
        <v>0</v>
      </c>
      <c r="GM32">
        <f t="shared" si="51"/>
        <v>41849</v>
      </c>
      <c r="GN32">
        <f t="shared" si="52"/>
        <v>41849</v>
      </c>
      <c r="GO32">
        <f t="shared" si="53"/>
        <v>0</v>
      </c>
      <c r="GP32">
        <f t="shared" si="54"/>
        <v>0</v>
      </c>
      <c r="GR32">
        <v>0</v>
      </c>
      <c r="GS32">
        <v>3</v>
      </c>
      <c r="GT32">
        <v>0</v>
      </c>
      <c r="GU32" t="s">
        <v>6</v>
      </c>
      <c r="GV32">
        <f t="shared" si="55"/>
        <v>0</v>
      </c>
      <c r="GW32">
        <v>1</v>
      </c>
      <c r="GX32">
        <f t="shared" si="56"/>
        <v>0</v>
      </c>
      <c r="HA32">
        <v>0</v>
      </c>
      <c r="HB32">
        <v>0</v>
      </c>
      <c r="HC32">
        <f t="shared" si="57"/>
        <v>0</v>
      </c>
      <c r="HE32" t="s">
        <v>6</v>
      </c>
      <c r="HF32" t="s">
        <v>6</v>
      </c>
      <c r="HM32" t="s">
        <v>6</v>
      </c>
      <c r="HN32" t="s">
        <v>29</v>
      </c>
      <c r="HO32" t="s">
        <v>30</v>
      </c>
      <c r="HP32" t="s">
        <v>27</v>
      </c>
      <c r="HQ32" t="s">
        <v>27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14</v>
      </c>
      <c r="E33" t="s">
        <v>49</v>
      </c>
      <c r="F33" t="s">
        <v>32</v>
      </c>
      <c r="G33" t="s">
        <v>33</v>
      </c>
      <c r="H33" t="str">
        <f>'1.Ведомость'!C30</f>
        <v>м3</v>
      </c>
      <c r="I33">
        <f>I32*J33</f>
        <v>0.62100000000000011</v>
      </c>
      <c r="J33">
        <v>2.0700000000000003</v>
      </c>
      <c r="K33">
        <v>2.2999999999999998</v>
      </c>
      <c r="O33">
        <f t="shared" si="21"/>
        <v>2856</v>
      </c>
      <c r="P33">
        <f t="shared" si="22"/>
        <v>2856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92800299</v>
      </c>
      <c r="AB33">
        <f t="shared" si="32"/>
        <v>4598.3599999999997</v>
      </c>
      <c r="AC33">
        <f t="shared" si="33"/>
        <v>4598.3599999999997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4598.3599999999997</v>
      </c>
      <c r="AL33">
        <v>4598.3599999999997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110</v>
      </c>
      <c r="AU33">
        <v>69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34</v>
      </c>
      <c r="BM33">
        <v>8001</v>
      </c>
      <c r="BN33">
        <v>0</v>
      </c>
      <c r="BO33" t="s">
        <v>6</v>
      </c>
      <c r="BP33">
        <v>0</v>
      </c>
      <c r="BQ33">
        <v>23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110</v>
      </c>
      <c r="CA33">
        <v>69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1"/>
        <v>2856</v>
      </c>
      <c r="CQ33">
        <f>AC33</f>
        <v>4598.3599999999997</v>
      </c>
      <c r="CR33">
        <f>AD33</f>
        <v>0</v>
      </c>
      <c r="CS33">
        <f t="shared" si="42"/>
        <v>0</v>
      </c>
      <c r="CT33">
        <f t="shared" si="43"/>
        <v>0</v>
      </c>
      <c r="CU33">
        <f t="shared" si="44"/>
        <v>0</v>
      </c>
      <c r="CV33">
        <f t="shared" si="45"/>
        <v>0</v>
      </c>
      <c r="CW33">
        <f t="shared" si="46"/>
        <v>0</v>
      </c>
      <c r="CX33">
        <f t="shared" si="47"/>
        <v>0</v>
      </c>
      <c r="CY33">
        <f t="shared" si="48"/>
        <v>0</v>
      </c>
      <c r="CZ33">
        <f t="shared" si="49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24</v>
      </c>
      <c r="DW33" t="s">
        <v>24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66434308</v>
      </c>
      <c r="EF33">
        <v>23</v>
      </c>
      <c r="EG33" t="s">
        <v>26</v>
      </c>
      <c r="EH33">
        <v>8</v>
      </c>
      <c r="EI33" t="s">
        <v>27</v>
      </c>
      <c r="EJ33">
        <v>1</v>
      </c>
      <c r="EK33">
        <v>8001</v>
      </c>
      <c r="EL33" t="s">
        <v>27</v>
      </c>
      <c r="EM33" t="s">
        <v>28</v>
      </c>
      <c r="EO33" t="s">
        <v>6</v>
      </c>
      <c r="EQ33">
        <v>0</v>
      </c>
      <c r="ER33">
        <v>4508.2</v>
      </c>
      <c r="ES33">
        <v>4598.3599999999997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5</v>
      </c>
      <c r="FC33">
        <v>0</v>
      </c>
      <c r="FD33">
        <v>18</v>
      </c>
      <c r="FF33">
        <v>4508.2</v>
      </c>
      <c r="FQ33">
        <v>0</v>
      </c>
      <c r="FR33">
        <v>0</v>
      </c>
      <c r="FS33">
        <v>0</v>
      </c>
      <c r="FX33">
        <v>110</v>
      </c>
      <c r="FY33">
        <v>69</v>
      </c>
      <c r="GA33" t="s">
        <v>35</v>
      </c>
      <c r="GD33">
        <v>1</v>
      </c>
      <c r="GF33">
        <v>1716779789</v>
      </c>
      <c r="GG33">
        <v>2</v>
      </c>
      <c r="GH33">
        <v>3</v>
      </c>
      <c r="GI33">
        <v>4</v>
      </c>
      <c r="GJ33">
        <v>0</v>
      </c>
      <c r="GK33">
        <v>0</v>
      </c>
      <c r="GL33">
        <f t="shared" si="50"/>
        <v>0</v>
      </c>
      <c r="GM33">
        <f t="shared" si="51"/>
        <v>2856</v>
      </c>
      <c r="GN33">
        <f t="shared" si="52"/>
        <v>2856</v>
      </c>
      <c r="GO33">
        <f t="shared" si="53"/>
        <v>0</v>
      </c>
      <c r="GP33">
        <f t="shared" si="54"/>
        <v>0</v>
      </c>
      <c r="GR33">
        <v>1</v>
      </c>
      <c r="GS33">
        <v>1</v>
      </c>
      <c r="GT33">
        <v>0</v>
      </c>
      <c r="GU33" t="s">
        <v>6</v>
      </c>
      <c r="GV33">
        <f t="shared" si="55"/>
        <v>0</v>
      </c>
      <c r="GW33">
        <v>1</v>
      </c>
      <c r="GX33">
        <f t="shared" si="56"/>
        <v>0</v>
      </c>
      <c r="HA33">
        <v>0</v>
      </c>
      <c r="HB33">
        <v>0</v>
      </c>
      <c r="HC33">
        <f t="shared" si="57"/>
        <v>0</v>
      </c>
      <c r="HE33" t="s">
        <v>36</v>
      </c>
      <c r="HF33" t="s">
        <v>37</v>
      </c>
      <c r="HG33">
        <f>ROUND(AC33*I33,0)</f>
        <v>2856</v>
      </c>
      <c r="HM33" t="s">
        <v>38</v>
      </c>
      <c r="HN33" t="s">
        <v>29</v>
      </c>
      <c r="HO33" t="s">
        <v>30</v>
      </c>
      <c r="HP33" t="s">
        <v>27</v>
      </c>
      <c r="HQ33" t="s">
        <v>27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15</v>
      </c>
      <c r="E34" t="s">
        <v>50</v>
      </c>
      <c r="F34" t="s">
        <v>40</v>
      </c>
      <c r="G34" t="s">
        <v>51</v>
      </c>
      <c r="H34" t="str">
        <f>'1.Ведомость'!C31</f>
        <v>1000 ШТ</v>
      </c>
      <c r="I34">
        <f>I32*J34</f>
        <v>1.155</v>
      </c>
      <c r="J34">
        <v>3.85</v>
      </c>
      <c r="K34">
        <v>5</v>
      </c>
      <c r="O34">
        <f t="shared" si="21"/>
        <v>34082</v>
      </c>
      <c r="P34">
        <f t="shared" si="22"/>
        <v>34082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92800299</v>
      </c>
      <c r="AB34">
        <f t="shared" si="32"/>
        <v>29508.6</v>
      </c>
      <c r="AC34">
        <f t="shared" si="33"/>
        <v>29508.6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29508.6</v>
      </c>
      <c r="AL34">
        <v>29508.6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110</v>
      </c>
      <c r="AU34">
        <v>69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6</v>
      </c>
      <c r="BM34">
        <v>8001</v>
      </c>
      <c r="BN34">
        <v>0</v>
      </c>
      <c r="BO34" t="s">
        <v>6</v>
      </c>
      <c r="BP34">
        <v>0</v>
      </c>
      <c r="BQ34">
        <v>23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110</v>
      </c>
      <c r="CA34">
        <v>69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1"/>
        <v>34082</v>
      </c>
      <c r="CQ34">
        <f>AC34</f>
        <v>29508.6</v>
      </c>
      <c r="CR34">
        <f>AD34</f>
        <v>0</v>
      </c>
      <c r="CS34">
        <f t="shared" si="42"/>
        <v>0</v>
      </c>
      <c r="CT34">
        <f t="shared" si="43"/>
        <v>0</v>
      </c>
      <c r="CU34">
        <f t="shared" si="44"/>
        <v>0</v>
      </c>
      <c r="CV34">
        <f t="shared" si="45"/>
        <v>0</v>
      </c>
      <c r="CW34">
        <f t="shared" si="46"/>
        <v>0</v>
      </c>
      <c r="CX34">
        <f t="shared" si="47"/>
        <v>0</v>
      </c>
      <c r="CY34">
        <f t="shared" si="48"/>
        <v>0</v>
      </c>
      <c r="CZ34">
        <f t="shared" si="49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42</v>
      </c>
      <c r="DW34" t="s">
        <v>42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66434308</v>
      </c>
      <c r="EF34">
        <v>23</v>
      </c>
      <c r="EG34" t="s">
        <v>26</v>
      </c>
      <c r="EH34">
        <v>8</v>
      </c>
      <c r="EI34" t="s">
        <v>27</v>
      </c>
      <c r="EJ34">
        <v>1</v>
      </c>
      <c r="EK34">
        <v>8001</v>
      </c>
      <c r="EL34" t="s">
        <v>27</v>
      </c>
      <c r="EM34" t="s">
        <v>28</v>
      </c>
      <c r="EO34" t="s">
        <v>6</v>
      </c>
      <c r="EQ34">
        <v>0</v>
      </c>
      <c r="ER34">
        <v>29508.6</v>
      </c>
      <c r="ES34">
        <v>29508.6</v>
      </c>
      <c r="ET34">
        <v>0</v>
      </c>
      <c r="EU34">
        <v>0</v>
      </c>
      <c r="EV34">
        <v>0</v>
      </c>
      <c r="EW34">
        <v>0</v>
      </c>
      <c r="EX34">
        <v>0</v>
      </c>
      <c r="EZ34">
        <v>5</v>
      </c>
      <c r="FC34">
        <v>0</v>
      </c>
      <c r="FD34">
        <v>18</v>
      </c>
      <c r="FF34">
        <v>28930</v>
      </c>
      <c r="FQ34">
        <v>0</v>
      </c>
      <c r="FR34">
        <v>0</v>
      </c>
      <c r="FS34">
        <v>0</v>
      </c>
      <c r="FX34">
        <v>110</v>
      </c>
      <c r="FY34">
        <v>69</v>
      </c>
      <c r="GA34" t="s">
        <v>52</v>
      </c>
      <c r="GD34">
        <v>1</v>
      </c>
      <c r="GF34">
        <v>1658912712</v>
      </c>
      <c r="GG34">
        <v>2</v>
      </c>
      <c r="GH34">
        <v>3</v>
      </c>
      <c r="GI34">
        <v>4</v>
      </c>
      <c r="GJ34">
        <v>0</v>
      </c>
      <c r="GK34">
        <v>0</v>
      </c>
      <c r="GL34">
        <f t="shared" si="50"/>
        <v>0</v>
      </c>
      <c r="GM34">
        <f t="shared" si="51"/>
        <v>34082</v>
      </c>
      <c r="GN34">
        <f t="shared" si="52"/>
        <v>34082</v>
      </c>
      <c r="GO34">
        <f t="shared" si="53"/>
        <v>0</v>
      </c>
      <c r="GP34">
        <f t="shared" si="54"/>
        <v>0</v>
      </c>
      <c r="GR34">
        <v>1</v>
      </c>
      <c r="GS34">
        <v>1</v>
      </c>
      <c r="GT34">
        <v>0</v>
      </c>
      <c r="GU34" t="s">
        <v>6</v>
      </c>
      <c r="GV34">
        <f t="shared" si="55"/>
        <v>0</v>
      </c>
      <c r="GW34">
        <v>1</v>
      </c>
      <c r="GX34">
        <f t="shared" si="56"/>
        <v>0</v>
      </c>
      <c r="HA34">
        <v>0</v>
      </c>
      <c r="HB34">
        <v>0</v>
      </c>
      <c r="HC34">
        <f t="shared" si="57"/>
        <v>0</v>
      </c>
      <c r="HE34" t="s">
        <v>36</v>
      </c>
      <c r="HF34" t="s">
        <v>37</v>
      </c>
      <c r="HG34">
        <f>ROUND(AC34*I34,0)</f>
        <v>34082</v>
      </c>
      <c r="HM34" t="s">
        <v>44</v>
      </c>
      <c r="HN34" t="s">
        <v>29</v>
      </c>
      <c r="HO34" t="s">
        <v>30</v>
      </c>
      <c r="HP34" t="s">
        <v>27</v>
      </c>
      <c r="HQ34" t="s">
        <v>27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ROW(SmtRes!A22)</f>
        <v>22</v>
      </c>
      <c r="D35">
        <f>ROW(EtalonRes!A22)</f>
        <v>22</v>
      </c>
      <c r="E35" t="s">
        <v>53</v>
      </c>
      <c r="F35" t="s">
        <v>54</v>
      </c>
      <c r="G35" t="s">
        <v>55</v>
      </c>
      <c r="H35" t="s">
        <v>24</v>
      </c>
      <c r="I35">
        <v>1629.53</v>
      </c>
      <c r="J35">
        <v>0</v>
      </c>
      <c r="K35">
        <v>1629.53</v>
      </c>
      <c r="O35">
        <f t="shared" si="21"/>
        <v>3790351</v>
      </c>
      <c r="P35">
        <f t="shared" si="22"/>
        <v>18751</v>
      </c>
      <c r="Q35">
        <f t="shared" si="23"/>
        <v>973928</v>
      </c>
      <c r="R35">
        <f t="shared" si="24"/>
        <v>434121</v>
      </c>
      <c r="S35">
        <f t="shared" si="25"/>
        <v>2797672</v>
      </c>
      <c r="T35">
        <f t="shared" si="26"/>
        <v>0</v>
      </c>
      <c r="U35">
        <f t="shared" si="27"/>
        <v>7218.8179</v>
      </c>
      <c r="V35">
        <f t="shared" si="28"/>
        <v>716.9932</v>
      </c>
      <c r="W35">
        <f t="shared" si="29"/>
        <v>0</v>
      </c>
      <c r="X35">
        <f t="shared" si="30"/>
        <v>3554972</v>
      </c>
      <c r="Y35">
        <f t="shared" si="31"/>
        <v>2229937</v>
      </c>
      <c r="AA35">
        <v>92800299</v>
      </c>
      <c r="AB35">
        <f t="shared" si="32"/>
        <v>77.459999999999994</v>
      </c>
      <c r="AC35">
        <f t="shared" si="33"/>
        <v>1.1599999999999999</v>
      </c>
      <c r="AD35">
        <f t="shared" si="34"/>
        <v>38.020000000000003</v>
      </c>
      <c r="AE35">
        <f t="shared" si="35"/>
        <v>5.94</v>
      </c>
      <c r="AF35">
        <f t="shared" si="36"/>
        <v>38.28</v>
      </c>
      <c r="AG35">
        <f t="shared" si="37"/>
        <v>0</v>
      </c>
      <c r="AH35">
        <f t="shared" si="38"/>
        <v>4.43</v>
      </c>
      <c r="AI35">
        <f t="shared" si="39"/>
        <v>0.44</v>
      </c>
      <c r="AJ35">
        <f t="shared" si="40"/>
        <v>0</v>
      </c>
      <c r="AK35">
        <v>77.459999999999994</v>
      </c>
      <c r="AL35">
        <v>1.1599999999999999</v>
      </c>
      <c r="AM35">
        <v>38.020000000000003</v>
      </c>
      <c r="AN35">
        <v>5.94</v>
      </c>
      <c r="AO35">
        <v>38.28</v>
      </c>
      <c r="AP35">
        <v>0</v>
      </c>
      <c r="AQ35">
        <v>4.43</v>
      </c>
      <c r="AR35">
        <v>0.44</v>
      </c>
      <c r="AS35">
        <v>0</v>
      </c>
      <c r="AT35">
        <v>110</v>
      </c>
      <c r="AU35">
        <v>69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1</v>
      </c>
      <c r="BJ35" t="s">
        <v>56</v>
      </c>
      <c r="BM35">
        <v>8001</v>
      </c>
      <c r="BN35">
        <v>0</v>
      </c>
      <c r="BO35" t="s">
        <v>6</v>
      </c>
      <c r="BP35">
        <v>0</v>
      </c>
      <c r="BQ35">
        <v>23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110</v>
      </c>
      <c r="CA35">
        <v>69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1"/>
        <v>3790351</v>
      </c>
      <c r="CQ35">
        <f>AC35*BC35</f>
        <v>11.507199999999999</v>
      </c>
      <c r="CR35">
        <f>AD35*BB35</f>
        <v>597.67440000000011</v>
      </c>
      <c r="CS35">
        <f t="shared" si="42"/>
        <v>266.40900000000005</v>
      </c>
      <c r="CT35">
        <f t="shared" si="43"/>
        <v>1716.8580000000002</v>
      </c>
      <c r="CU35">
        <f t="shared" si="44"/>
        <v>0</v>
      </c>
      <c r="CV35">
        <f t="shared" si="45"/>
        <v>4.43</v>
      </c>
      <c r="CW35">
        <f t="shared" si="46"/>
        <v>0.44</v>
      </c>
      <c r="CX35">
        <f t="shared" si="47"/>
        <v>0</v>
      </c>
      <c r="CY35">
        <f t="shared" si="48"/>
        <v>3554972.3</v>
      </c>
      <c r="CZ35">
        <f t="shared" si="49"/>
        <v>2229937.17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24</v>
      </c>
      <c r="DW35" t="s">
        <v>24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66434308</v>
      </c>
      <c r="EF35">
        <v>23</v>
      </c>
      <c r="EG35" t="s">
        <v>26</v>
      </c>
      <c r="EH35">
        <v>8</v>
      </c>
      <c r="EI35" t="s">
        <v>27</v>
      </c>
      <c r="EJ35">
        <v>1</v>
      </c>
      <c r="EK35">
        <v>8001</v>
      </c>
      <c r="EL35" t="s">
        <v>27</v>
      </c>
      <c r="EM35" t="s">
        <v>28</v>
      </c>
      <c r="EO35" t="s">
        <v>6</v>
      </c>
      <c r="EQ35">
        <v>2228224</v>
      </c>
      <c r="ER35">
        <v>77.459999999999994</v>
      </c>
      <c r="ES35">
        <v>1.1599999999999999</v>
      </c>
      <c r="ET35">
        <v>38.020000000000003</v>
      </c>
      <c r="EU35">
        <v>5.94</v>
      </c>
      <c r="EV35">
        <v>38.28</v>
      </c>
      <c r="EW35">
        <v>4.43</v>
      </c>
      <c r="EX35">
        <v>0.44</v>
      </c>
      <c r="EY35">
        <v>0</v>
      </c>
      <c r="FQ35">
        <v>0</v>
      </c>
      <c r="FR35">
        <v>0</v>
      </c>
      <c r="FS35">
        <v>0</v>
      </c>
      <c r="FX35">
        <v>110</v>
      </c>
      <c r="FY35">
        <v>69</v>
      </c>
      <c r="GA35" t="s">
        <v>6</v>
      </c>
      <c r="GD35">
        <v>1</v>
      </c>
      <c r="GF35">
        <v>-1496276975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50"/>
        <v>0</v>
      </c>
      <c r="GM35">
        <f t="shared" si="51"/>
        <v>9575260</v>
      </c>
      <c r="GN35">
        <f t="shared" si="52"/>
        <v>9575260</v>
      </c>
      <c r="GO35">
        <f t="shared" si="53"/>
        <v>0</v>
      </c>
      <c r="GP35">
        <f t="shared" si="54"/>
        <v>0</v>
      </c>
      <c r="GR35">
        <v>0</v>
      </c>
      <c r="GS35">
        <v>3</v>
      </c>
      <c r="GT35">
        <v>0</v>
      </c>
      <c r="GU35" t="s">
        <v>6</v>
      </c>
      <c r="GV35">
        <f t="shared" si="55"/>
        <v>0</v>
      </c>
      <c r="GW35">
        <v>1</v>
      </c>
      <c r="GX35">
        <f t="shared" si="56"/>
        <v>0</v>
      </c>
      <c r="HA35">
        <v>0</v>
      </c>
      <c r="HB35">
        <v>0</v>
      </c>
      <c r="HC35">
        <f t="shared" si="57"/>
        <v>0</v>
      </c>
      <c r="HE35" t="s">
        <v>6</v>
      </c>
      <c r="HF35" t="s">
        <v>6</v>
      </c>
      <c r="HM35" t="s">
        <v>6</v>
      </c>
      <c r="HN35" t="s">
        <v>29</v>
      </c>
      <c r="HO35" t="s">
        <v>30</v>
      </c>
      <c r="HP35" t="s">
        <v>27</v>
      </c>
      <c r="HQ35" t="s">
        <v>27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22</v>
      </c>
      <c r="E36" t="s">
        <v>57</v>
      </c>
      <c r="F36" t="s">
        <v>32</v>
      </c>
      <c r="G36" t="s">
        <v>33</v>
      </c>
      <c r="H36" t="str">
        <f>'1.Ведомость'!C33</f>
        <v>м3</v>
      </c>
      <c r="I36">
        <f>I35*J36</f>
        <v>179.2483</v>
      </c>
      <c r="J36">
        <v>0.11</v>
      </c>
      <c r="K36">
        <v>0.11</v>
      </c>
      <c r="O36">
        <f t="shared" si="21"/>
        <v>824248</v>
      </c>
      <c r="P36">
        <f t="shared" si="22"/>
        <v>824248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92800299</v>
      </c>
      <c r="AB36">
        <f t="shared" si="32"/>
        <v>4598.3599999999997</v>
      </c>
      <c r="AC36">
        <f t="shared" si="33"/>
        <v>4598.3599999999997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4598.3599999999997</v>
      </c>
      <c r="AL36">
        <v>4598.3599999999997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110</v>
      </c>
      <c r="AU36">
        <v>69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34</v>
      </c>
      <c r="BM36">
        <v>8001</v>
      </c>
      <c r="BN36">
        <v>0</v>
      </c>
      <c r="BO36" t="s">
        <v>6</v>
      </c>
      <c r="BP36">
        <v>0</v>
      </c>
      <c r="BQ36">
        <v>23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110</v>
      </c>
      <c r="CA36">
        <v>69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1"/>
        <v>824248</v>
      </c>
      <c r="CQ36">
        <f>AC36</f>
        <v>4598.3599999999997</v>
      </c>
      <c r="CR36">
        <f>AD36</f>
        <v>0</v>
      </c>
      <c r="CS36">
        <f t="shared" si="42"/>
        <v>0</v>
      </c>
      <c r="CT36">
        <f t="shared" si="43"/>
        <v>0</v>
      </c>
      <c r="CU36">
        <f t="shared" si="44"/>
        <v>0</v>
      </c>
      <c r="CV36">
        <f t="shared" si="45"/>
        <v>0</v>
      </c>
      <c r="CW36">
        <f t="shared" si="46"/>
        <v>0</v>
      </c>
      <c r="CX36">
        <f t="shared" si="47"/>
        <v>0</v>
      </c>
      <c r="CY36">
        <f t="shared" si="48"/>
        <v>0</v>
      </c>
      <c r="CZ36">
        <f t="shared" si="49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24</v>
      </c>
      <c r="DW36" t="s">
        <v>24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66434308</v>
      </c>
      <c r="EF36">
        <v>23</v>
      </c>
      <c r="EG36" t="s">
        <v>26</v>
      </c>
      <c r="EH36">
        <v>8</v>
      </c>
      <c r="EI36" t="s">
        <v>27</v>
      </c>
      <c r="EJ36">
        <v>1</v>
      </c>
      <c r="EK36">
        <v>8001</v>
      </c>
      <c r="EL36" t="s">
        <v>27</v>
      </c>
      <c r="EM36" t="s">
        <v>28</v>
      </c>
      <c r="EO36" t="s">
        <v>6</v>
      </c>
      <c r="EQ36">
        <v>0</v>
      </c>
      <c r="ER36">
        <v>4508.2</v>
      </c>
      <c r="ES36">
        <v>4598.3599999999997</v>
      </c>
      <c r="ET36">
        <v>0</v>
      </c>
      <c r="EU36">
        <v>0</v>
      </c>
      <c r="EV36">
        <v>0</v>
      </c>
      <c r="EW36">
        <v>0</v>
      </c>
      <c r="EX36">
        <v>0</v>
      </c>
      <c r="EZ36">
        <v>5</v>
      </c>
      <c r="FC36">
        <v>0</v>
      </c>
      <c r="FD36">
        <v>18</v>
      </c>
      <c r="FF36">
        <v>4508.2</v>
      </c>
      <c r="FQ36">
        <v>0</v>
      </c>
      <c r="FR36">
        <v>0</v>
      </c>
      <c r="FS36">
        <v>0</v>
      </c>
      <c r="FX36">
        <v>110</v>
      </c>
      <c r="FY36">
        <v>69</v>
      </c>
      <c r="GA36" t="s">
        <v>35</v>
      </c>
      <c r="GD36">
        <v>1</v>
      </c>
      <c r="GF36">
        <v>32781139</v>
      </c>
      <c r="GG36">
        <v>2</v>
      </c>
      <c r="GH36">
        <v>3</v>
      </c>
      <c r="GI36">
        <v>4</v>
      </c>
      <c r="GJ36">
        <v>0</v>
      </c>
      <c r="GK36">
        <v>0</v>
      </c>
      <c r="GL36">
        <f t="shared" si="50"/>
        <v>0</v>
      </c>
      <c r="GM36">
        <f t="shared" si="51"/>
        <v>824248</v>
      </c>
      <c r="GN36">
        <f t="shared" si="52"/>
        <v>824248</v>
      </c>
      <c r="GO36">
        <f t="shared" si="53"/>
        <v>0</v>
      </c>
      <c r="GP36">
        <f t="shared" si="54"/>
        <v>0</v>
      </c>
      <c r="GR36">
        <v>1</v>
      </c>
      <c r="GS36">
        <v>1</v>
      </c>
      <c r="GT36">
        <v>0</v>
      </c>
      <c r="GU36" t="s">
        <v>6</v>
      </c>
      <c r="GV36">
        <f t="shared" si="55"/>
        <v>0</v>
      </c>
      <c r="GW36">
        <v>1</v>
      </c>
      <c r="GX36">
        <f t="shared" si="56"/>
        <v>0</v>
      </c>
      <c r="HA36">
        <v>0</v>
      </c>
      <c r="HB36">
        <v>0</v>
      </c>
      <c r="HC36">
        <f t="shared" si="57"/>
        <v>0</v>
      </c>
      <c r="HE36" t="s">
        <v>36</v>
      </c>
      <c r="HF36" t="s">
        <v>37</v>
      </c>
      <c r="HG36">
        <f>ROUND(AC36*I36,0)</f>
        <v>824248</v>
      </c>
      <c r="HM36" t="s">
        <v>6</v>
      </c>
      <c r="HN36" t="s">
        <v>29</v>
      </c>
      <c r="HO36" t="s">
        <v>30</v>
      </c>
      <c r="HP36" t="s">
        <v>27</v>
      </c>
      <c r="HQ36" t="s">
        <v>27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20</v>
      </c>
      <c r="E37" t="s">
        <v>58</v>
      </c>
      <c r="F37" t="s">
        <v>59</v>
      </c>
      <c r="G37" t="s">
        <v>60</v>
      </c>
      <c r="H37" t="str">
        <f>'1.Ведомость'!C34</f>
        <v>м3</v>
      </c>
      <c r="I37">
        <f>I35*J37</f>
        <v>1499.1676</v>
      </c>
      <c r="J37">
        <v>0.92</v>
      </c>
      <c r="K37">
        <v>0.92</v>
      </c>
      <c r="O37">
        <f t="shared" si="21"/>
        <v>10219713</v>
      </c>
      <c r="P37">
        <f t="shared" si="22"/>
        <v>10219713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92800299</v>
      </c>
      <c r="AB37">
        <f t="shared" si="32"/>
        <v>687.19</v>
      </c>
      <c r="AC37">
        <f t="shared" si="33"/>
        <v>687.19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687.19</v>
      </c>
      <c r="AL37">
        <v>687.19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110</v>
      </c>
      <c r="AU37">
        <v>69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61</v>
      </c>
      <c r="BM37">
        <v>8001</v>
      </c>
      <c r="BN37">
        <v>0</v>
      </c>
      <c r="BO37" t="s">
        <v>6</v>
      </c>
      <c r="BP37">
        <v>0</v>
      </c>
      <c r="BQ37">
        <v>23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110</v>
      </c>
      <c r="CA37">
        <v>69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1"/>
        <v>10219713</v>
      </c>
      <c r="CQ37">
        <f>AC37*BC37</f>
        <v>6816.9248000000007</v>
      </c>
      <c r="CR37">
        <f>AD37*BB37</f>
        <v>0</v>
      </c>
      <c r="CS37">
        <f t="shared" si="42"/>
        <v>0</v>
      </c>
      <c r="CT37">
        <f t="shared" si="43"/>
        <v>0</v>
      </c>
      <c r="CU37">
        <f t="shared" si="44"/>
        <v>0</v>
      </c>
      <c r="CV37">
        <f t="shared" si="45"/>
        <v>0</v>
      </c>
      <c r="CW37">
        <f t="shared" si="46"/>
        <v>0</v>
      </c>
      <c r="CX37">
        <f t="shared" si="47"/>
        <v>0</v>
      </c>
      <c r="CY37">
        <f t="shared" si="48"/>
        <v>0</v>
      </c>
      <c r="CZ37">
        <f t="shared" si="49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24</v>
      </c>
      <c r="DW37" t="s">
        <v>24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66434308</v>
      </c>
      <c r="EF37">
        <v>23</v>
      </c>
      <c r="EG37" t="s">
        <v>26</v>
      </c>
      <c r="EH37">
        <v>8</v>
      </c>
      <c r="EI37" t="s">
        <v>27</v>
      </c>
      <c r="EJ37">
        <v>1</v>
      </c>
      <c r="EK37">
        <v>8001</v>
      </c>
      <c r="EL37" t="s">
        <v>27</v>
      </c>
      <c r="EM37" t="s">
        <v>28</v>
      </c>
      <c r="EO37" t="s">
        <v>6</v>
      </c>
      <c r="EQ37">
        <v>0</v>
      </c>
      <c r="ER37">
        <v>687.19</v>
      </c>
      <c r="ES37">
        <v>687.19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110</v>
      </c>
      <c r="FY37">
        <v>69</v>
      </c>
      <c r="GA37" t="s">
        <v>6</v>
      </c>
      <c r="GD37">
        <v>1</v>
      </c>
      <c r="GF37">
        <v>651776834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50"/>
        <v>0</v>
      </c>
      <c r="GM37">
        <f t="shared" si="51"/>
        <v>10219713</v>
      </c>
      <c r="GN37">
        <f t="shared" si="52"/>
        <v>10219713</v>
      </c>
      <c r="GO37">
        <f t="shared" si="53"/>
        <v>0</v>
      </c>
      <c r="GP37">
        <f t="shared" si="54"/>
        <v>0</v>
      </c>
      <c r="GR37">
        <v>0</v>
      </c>
      <c r="GS37">
        <v>3</v>
      </c>
      <c r="GT37">
        <v>0</v>
      </c>
      <c r="GU37" t="s">
        <v>6</v>
      </c>
      <c r="GV37">
        <f t="shared" si="55"/>
        <v>0</v>
      </c>
      <c r="GW37">
        <v>1</v>
      </c>
      <c r="GX37">
        <f t="shared" si="56"/>
        <v>0</v>
      </c>
      <c r="HA37">
        <v>0</v>
      </c>
      <c r="HB37">
        <v>0</v>
      </c>
      <c r="HC37">
        <f t="shared" si="57"/>
        <v>0</v>
      </c>
      <c r="HE37" t="s">
        <v>6</v>
      </c>
      <c r="HF37" t="s">
        <v>6</v>
      </c>
      <c r="HM37" t="s">
        <v>6</v>
      </c>
      <c r="HN37" t="s">
        <v>29</v>
      </c>
      <c r="HO37" t="s">
        <v>30</v>
      </c>
      <c r="HP37" t="s">
        <v>27</v>
      </c>
      <c r="HQ37" t="s">
        <v>27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ROW(SmtRes!A27)</f>
        <v>27</v>
      </c>
      <c r="D38">
        <f>ROW(EtalonRes!A27)</f>
        <v>27</v>
      </c>
      <c r="E38" t="s">
        <v>62</v>
      </c>
      <c r="F38" t="s">
        <v>63</v>
      </c>
      <c r="G38" t="s">
        <v>64</v>
      </c>
      <c r="H38" t="s">
        <v>65</v>
      </c>
      <c r="I38">
        <v>7.4930000000000003</v>
      </c>
      <c r="J38">
        <v>0</v>
      </c>
      <c r="K38">
        <v>7.4930000000000003</v>
      </c>
      <c r="O38">
        <f t="shared" si="21"/>
        <v>155003</v>
      </c>
      <c r="P38">
        <f t="shared" si="22"/>
        <v>0</v>
      </c>
      <c r="Q38">
        <f t="shared" si="23"/>
        <v>4508</v>
      </c>
      <c r="R38">
        <f t="shared" si="24"/>
        <v>2137</v>
      </c>
      <c r="S38">
        <f t="shared" si="25"/>
        <v>150495</v>
      </c>
      <c r="T38">
        <f t="shared" si="26"/>
        <v>0</v>
      </c>
      <c r="U38">
        <f t="shared" si="27"/>
        <v>422.60520000000002</v>
      </c>
      <c r="V38">
        <f t="shared" si="28"/>
        <v>3.8214299999999999</v>
      </c>
      <c r="W38">
        <f t="shared" si="29"/>
        <v>0</v>
      </c>
      <c r="X38">
        <f t="shared" si="30"/>
        <v>167895</v>
      </c>
      <c r="Y38">
        <f t="shared" si="31"/>
        <v>105316</v>
      </c>
      <c r="AA38">
        <v>92800299</v>
      </c>
      <c r="AB38">
        <f t="shared" si="32"/>
        <v>486.09</v>
      </c>
      <c r="AC38">
        <f t="shared" si="33"/>
        <v>0</v>
      </c>
      <c r="AD38">
        <f t="shared" si="34"/>
        <v>38.270000000000003</v>
      </c>
      <c r="AE38">
        <f t="shared" si="35"/>
        <v>6.36</v>
      </c>
      <c r="AF38">
        <f t="shared" si="36"/>
        <v>447.82</v>
      </c>
      <c r="AG38">
        <f t="shared" si="37"/>
        <v>0</v>
      </c>
      <c r="AH38">
        <f t="shared" si="38"/>
        <v>56.4</v>
      </c>
      <c r="AI38">
        <f t="shared" si="39"/>
        <v>0.51</v>
      </c>
      <c r="AJ38">
        <f t="shared" si="40"/>
        <v>0</v>
      </c>
      <c r="AK38">
        <v>486.09</v>
      </c>
      <c r="AL38">
        <v>0</v>
      </c>
      <c r="AM38">
        <v>38.270000000000003</v>
      </c>
      <c r="AN38">
        <v>6.36</v>
      </c>
      <c r="AO38">
        <v>447.82</v>
      </c>
      <c r="AP38">
        <v>0</v>
      </c>
      <c r="AQ38">
        <v>56.4</v>
      </c>
      <c r="AR38">
        <v>0.51</v>
      </c>
      <c r="AS38">
        <v>0</v>
      </c>
      <c r="AT38">
        <v>110</v>
      </c>
      <c r="AU38">
        <v>69</v>
      </c>
      <c r="AV38">
        <v>1</v>
      </c>
      <c r="AW38">
        <v>1</v>
      </c>
      <c r="AZ38">
        <v>1</v>
      </c>
      <c r="BA38">
        <v>44.85</v>
      </c>
      <c r="BB38">
        <v>15.72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0</v>
      </c>
      <c r="BI38">
        <v>1</v>
      </c>
      <c r="BJ38" t="s">
        <v>66</v>
      </c>
      <c r="BM38">
        <v>8001</v>
      </c>
      <c r="BN38">
        <v>0</v>
      </c>
      <c r="BO38" t="s">
        <v>6</v>
      </c>
      <c r="BP38">
        <v>0</v>
      </c>
      <c r="BQ38">
        <v>23</v>
      </c>
      <c r="BR38">
        <v>0</v>
      </c>
      <c r="BS38">
        <v>44.85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110</v>
      </c>
      <c r="CA38">
        <v>69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41"/>
        <v>155003</v>
      </c>
      <c r="CQ38">
        <f>AC38*BC38</f>
        <v>0</v>
      </c>
      <c r="CR38">
        <f>AD38*BB38</f>
        <v>601.60440000000006</v>
      </c>
      <c r="CS38">
        <f t="shared" si="42"/>
        <v>285.24600000000004</v>
      </c>
      <c r="CT38">
        <f t="shared" si="43"/>
        <v>20084.726999999999</v>
      </c>
      <c r="CU38">
        <f t="shared" si="44"/>
        <v>0</v>
      </c>
      <c r="CV38">
        <f t="shared" si="45"/>
        <v>56.4</v>
      </c>
      <c r="CW38">
        <f t="shared" si="46"/>
        <v>0.51</v>
      </c>
      <c r="CX38">
        <f t="shared" si="47"/>
        <v>0</v>
      </c>
      <c r="CY38">
        <f t="shared" si="48"/>
        <v>167895.2</v>
      </c>
      <c r="CZ38">
        <f t="shared" si="49"/>
        <v>105316.08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65</v>
      </c>
      <c r="DW38" t="s">
        <v>65</v>
      </c>
      <c r="DX38">
        <v>1000</v>
      </c>
      <c r="DZ38" t="s">
        <v>6</v>
      </c>
      <c r="EA38" t="s">
        <v>6</v>
      </c>
      <c r="EB38" t="s">
        <v>6</v>
      </c>
      <c r="EC38" t="s">
        <v>6</v>
      </c>
      <c r="EE38">
        <v>66434308</v>
      </c>
      <c r="EF38">
        <v>23</v>
      </c>
      <c r="EG38" t="s">
        <v>26</v>
      </c>
      <c r="EH38">
        <v>8</v>
      </c>
      <c r="EI38" t="s">
        <v>27</v>
      </c>
      <c r="EJ38">
        <v>1</v>
      </c>
      <c r="EK38">
        <v>8001</v>
      </c>
      <c r="EL38" t="s">
        <v>27</v>
      </c>
      <c r="EM38" t="s">
        <v>28</v>
      </c>
      <c r="EO38" t="s">
        <v>6</v>
      </c>
      <c r="EQ38">
        <v>2228224</v>
      </c>
      <c r="ER38">
        <v>486.09</v>
      </c>
      <c r="ES38">
        <v>0</v>
      </c>
      <c r="ET38">
        <v>38.270000000000003</v>
      </c>
      <c r="EU38">
        <v>6.36</v>
      </c>
      <c r="EV38">
        <v>447.82</v>
      </c>
      <c r="EW38">
        <v>56.4</v>
      </c>
      <c r="EX38">
        <v>0.51</v>
      </c>
      <c r="EY38">
        <v>0</v>
      </c>
      <c r="FQ38">
        <v>0</v>
      </c>
      <c r="FR38">
        <v>0</v>
      </c>
      <c r="FS38">
        <v>0</v>
      </c>
      <c r="FX38">
        <v>110</v>
      </c>
      <c r="FY38">
        <v>69</v>
      </c>
      <c r="GA38" t="s">
        <v>6</v>
      </c>
      <c r="GD38">
        <v>1</v>
      </c>
      <c r="GF38">
        <v>-237780830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50"/>
        <v>0</v>
      </c>
      <c r="GM38">
        <f t="shared" si="51"/>
        <v>428214</v>
      </c>
      <c r="GN38">
        <f t="shared" si="52"/>
        <v>428214</v>
      </c>
      <c r="GO38">
        <f t="shared" si="53"/>
        <v>0</v>
      </c>
      <c r="GP38">
        <f t="shared" si="54"/>
        <v>0</v>
      </c>
      <c r="GR38">
        <v>0</v>
      </c>
      <c r="GS38">
        <v>3</v>
      </c>
      <c r="GT38">
        <v>0</v>
      </c>
      <c r="GU38" t="s">
        <v>6</v>
      </c>
      <c r="GV38">
        <f t="shared" si="55"/>
        <v>0</v>
      </c>
      <c r="GW38">
        <v>1</v>
      </c>
      <c r="GX38">
        <f t="shared" si="56"/>
        <v>0</v>
      </c>
      <c r="HA38">
        <v>0</v>
      </c>
      <c r="HB38">
        <v>0</v>
      </c>
      <c r="HC38">
        <f t="shared" si="57"/>
        <v>0</v>
      </c>
      <c r="HE38" t="s">
        <v>6</v>
      </c>
      <c r="HF38" t="s">
        <v>6</v>
      </c>
      <c r="HM38" t="s">
        <v>6</v>
      </c>
      <c r="HN38" t="s">
        <v>29</v>
      </c>
      <c r="HO38" t="s">
        <v>30</v>
      </c>
      <c r="HP38" t="s">
        <v>27</v>
      </c>
      <c r="HQ38" t="s">
        <v>27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27</v>
      </c>
      <c r="E39" t="s">
        <v>67</v>
      </c>
      <c r="F39" t="s">
        <v>68</v>
      </c>
      <c r="G39" t="s">
        <v>69</v>
      </c>
      <c r="H39" t="str">
        <f>'1.Ведомость'!C36</f>
        <v>т</v>
      </c>
      <c r="I39">
        <f>I38*J39</f>
        <v>7.4930000000000003</v>
      </c>
      <c r="J39">
        <v>1</v>
      </c>
      <c r="K39">
        <v>1</v>
      </c>
      <c r="O39">
        <f t="shared" si="21"/>
        <v>1429804</v>
      </c>
      <c r="P39">
        <f t="shared" si="22"/>
        <v>1429804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92800299</v>
      </c>
      <c r="AB39">
        <f t="shared" si="32"/>
        <v>190818.6</v>
      </c>
      <c r="AC39">
        <f t="shared" si="33"/>
        <v>190818.6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190818.6</v>
      </c>
      <c r="AL39">
        <v>190818.6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110</v>
      </c>
      <c r="AU39">
        <v>69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70</v>
      </c>
      <c r="BM39">
        <v>8001</v>
      </c>
      <c r="BN39">
        <v>0</v>
      </c>
      <c r="BO39" t="s">
        <v>6</v>
      </c>
      <c r="BP39">
        <v>0</v>
      </c>
      <c r="BQ39">
        <v>23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110</v>
      </c>
      <c r="CA39">
        <v>69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1"/>
        <v>1429804</v>
      </c>
      <c r="CQ39">
        <f>AC39</f>
        <v>190818.6</v>
      </c>
      <c r="CR39">
        <f>AD39</f>
        <v>0</v>
      </c>
      <c r="CS39">
        <f t="shared" si="42"/>
        <v>0</v>
      </c>
      <c r="CT39">
        <f t="shared" si="43"/>
        <v>0</v>
      </c>
      <c r="CU39">
        <f t="shared" si="44"/>
        <v>0</v>
      </c>
      <c r="CV39">
        <f t="shared" si="45"/>
        <v>0</v>
      </c>
      <c r="CW39">
        <f t="shared" si="46"/>
        <v>0</v>
      </c>
      <c r="CX39">
        <f t="shared" si="47"/>
        <v>0</v>
      </c>
      <c r="CY39">
        <f t="shared" si="48"/>
        <v>0</v>
      </c>
      <c r="CZ39">
        <f t="shared" si="49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65</v>
      </c>
      <c r="DW39" t="s">
        <v>65</v>
      </c>
      <c r="DX39">
        <v>1000</v>
      </c>
      <c r="DZ39" t="s">
        <v>6</v>
      </c>
      <c r="EA39" t="s">
        <v>6</v>
      </c>
      <c r="EB39" t="s">
        <v>6</v>
      </c>
      <c r="EC39" t="s">
        <v>6</v>
      </c>
      <c r="EE39">
        <v>66434308</v>
      </c>
      <c r="EF39">
        <v>23</v>
      </c>
      <c r="EG39" t="s">
        <v>26</v>
      </c>
      <c r="EH39">
        <v>8</v>
      </c>
      <c r="EI39" t="s">
        <v>27</v>
      </c>
      <c r="EJ39">
        <v>1</v>
      </c>
      <c r="EK39">
        <v>8001</v>
      </c>
      <c r="EL39" t="s">
        <v>27</v>
      </c>
      <c r="EM39" t="s">
        <v>28</v>
      </c>
      <c r="EO39" t="s">
        <v>6</v>
      </c>
      <c r="EQ39">
        <v>0</v>
      </c>
      <c r="ER39">
        <v>182113.57</v>
      </c>
      <c r="ES39">
        <v>190818.6</v>
      </c>
      <c r="ET39">
        <v>0</v>
      </c>
      <c r="EU39">
        <v>0</v>
      </c>
      <c r="EV39">
        <v>0</v>
      </c>
      <c r="EW39">
        <v>0</v>
      </c>
      <c r="EX39">
        <v>0</v>
      </c>
      <c r="EZ39">
        <v>5</v>
      </c>
      <c r="FC39">
        <v>0</v>
      </c>
      <c r="FD39">
        <v>18</v>
      </c>
      <c r="FF39">
        <v>182113.57</v>
      </c>
      <c r="FQ39">
        <v>0</v>
      </c>
      <c r="FR39">
        <v>0</v>
      </c>
      <c r="FS39">
        <v>0</v>
      </c>
      <c r="FX39">
        <v>110</v>
      </c>
      <c r="FY39">
        <v>69</v>
      </c>
      <c r="GA39" t="s">
        <v>71</v>
      </c>
      <c r="GD39">
        <v>1</v>
      </c>
      <c r="GF39">
        <v>1041429641</v>
      </c>
      <c r="GG39">
        <v>2</v>
      </c>
      <c r="GH39">
        <v>3</v>
      </c>
      <c r="GI39">
        <v>4</v>
      </c>
      <c r="GJ39">
        <v>0</v>
      </c>
      <c r="GK39">
        <v>0</v>
      </c>
      <c r="GL39">
        <f t="shared" si="50"/>
        <v>0</v>
      </c>
      <c r="GM39">
        <f t="shared" si="51"/>
        <v>1429804</v>
      </c>
      <c r="GN39">
        <f t="shared" si="52"/>
        <v>1429804</v>
      </c>
      <c r="GO39">
        <f t="shared" si="53"/>
        <v>0</v>
      </c>
      <c r="GP39">
        <f t="shared" si="54"/>
        <v>0</v>
      </c>
      <c r="GR39">
        <v>1</v>
      </c>
      <c r="GS39">
        <v>1</v>
      </c>
      <c r="GT39">
        <v>0</v>
      </c>
      <c r="GU39" t="s">
        <v>6</v>
      </c>
      <c r="GV39">
        <f t="shared" si="55"/>
        <v>0</v>
      </c>
      <c r="GW39">
        <v>1</v>
      </c>
      <c r="GX39">
        <f t="shared" si="56"/>
        <v>0</v>
      </c>
      <c r="HA39">
        <v>0</v>
      </c>
      <c r="HB39">
        <v>0</v>
      </c>
      <c r="HC39">
        <f t="shared" si="57"/>
        <v>0</v>
      </c>
      <c r="HE39" t="s">
        <v>62</v>
      </c>
      <c r="HF39" t="s">
        <v>72</v>
      </c>
      <c r="HG39">
        <f>ROUND(AC39*I39,0)</f>
        <v>1429804</v>
      </c>
      <c r="HM39" t="s">
        <v>6</v>
      </c>
      <c r="HN39" t="s">
        <v>29</v>
      </c>
      <c r="HO39" t="s">
        <v>30</v>
      </c>
      <c r="HP39" t="s">
        <v>27</v>
      </c>
      <c r="HQ39" t="s">
        <v>27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ROW(SmtRes!A32)</f>
        <v>32</v>
      </c>
      <c r="D40">
        <f>ROW(EtalonRes!A32)</f>
        <v>32</v>
      </c>
      <c r="E40" t="s">
        <v>73</v>
      </c>
      <c r="F40" t="s">
        <v>74</v>
      </c>
      <c r="G40" t="s">
        <v>75</v>
      </c>
      <c r="H40" t="s">
        <v>76</v>
      </c>
      <c r="I40">
        <v>179.3</v>
      </c>
      <c r="J40">
        <v>0</v>
      </c>
      <c r="K40">
        <v>179.3</v>
      </c>
      <c r="O40">
        <f t="shared" si="21"/>
        <v>477720</v>
      </c>
      <c r="P40">
        <f t="shared" si="22"/>
        <v>0</v>
      </c>
      <c r="Q40">
        <f t="shared" si="23"/>
        <v>20153</v>
      </c>
      <c r="R40">
        <f t="shared" si="24"/>
        <v>0</v>
      </c>
      <c r="S40">
        <f t="shared" si="25"/>
        <v>457567</v>
      </c>
      <c r="T40">
        <f t="shared" si="26"/>
        <v>0</v>
      </c>
      <c r="U40">
        <f t="shared" si="27"/>
        <v>1195.931</v>
      </c>
      <c r="V40">
        <f t="shared" si="28"/>
        <v>0</v>
      </c>
      <c r="W40">
        <f t="shared" si="29"/>
        <v>0</v>
      </c>
      <c r="X40">
        <f t="shared" si="30"/>
        <v>471294</v>
      </c>
      <c r="Y40">
        <f t="shared" si="31"/>
        <v>269965</v>
      </c>
      <c r="AA40">
        <v>92800299</v>
      </c>
      <c r="AB40">
        <f t="shared" si="32"/>
        <v>64.05</v>
      </c>
      <c r="AC40">
        <f t="shared" si="33"/>
        <v>0</v>
      </c>
      <c r="AD40">
        <f t="shared" si="34"/>
        <v>7.15</v>
      </c>
      <c r="AE40">
        <f t="shared" si="35"/>
        <v>0</v>
      </c>
      <c r="AF40">
        <f t="shared" si="36"/>
        <v>56.9</v>
      </c>
      <c r="AG40">
        <f t="shared" si="37"/>
        <v>0</v>
      </c>
      <c r="AH40">
        <f t="shared" si="38"/>
        <v>6.67</v>
      </c>
      <c r="AI40">
        <f t="shared" si="39"/>
        <v>0</v>
      </c>
      <c r="AJ40">
        <f t="shared" si="40"/>
        <v>0</v>
      </c>
      <c r="AK40">
        <v>64.05</v>
      </c>
      <c r="AL40">
        <v>0</v>
      </c>
      <c r="AM40">
        <v>7.15</v>
      </c>
      <c r="AN40">
        <v>0</v>
      </c>
      <c r="AO40">
        <v>56.9</v>
      </c>
      <c r="AP40">
        <v>0</v>
      </c>
      <c r="AQ40">
        <v>6.67</v>
      </c>
      <c r="AR40">
        <v>0</v>
      </c>
      <c r="AS40">
        <v>0</v>
      </c>
      <c r="AT40">
        <v>103</v>
      </c>
      <c r="AU40">
        <v>59</v>
      </c>
      <c r="AV40">
        <v>1</v>
      </c>
      <c r="AW40">
        <v>1</v>
      </c>
      <c r="AZ40">
        <v>1</v>
      </c>
      <c r="BA40">
        <v>44.85</v>
      </c>
      <c r="BB40">
        <v>15.72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0</v>
      </c>
      <c r="BI40">
        <v>1</v>
      </c>
      <c r="BJ40" t="s">
        <v>77</v>
      </c>
      <c r="BM40">
        <v>46001</v>
      </c>
      <c r="BN40">
        <v>0</v>
      </c>
      <c r="BO40" t="s">
        <v>6</v>
      </c>
      <c r="BP40">
        <v>0</v>
      </c>
      <c r="BQ40">
        <v>2</v>
      </c>
      <c r="BR40">
        <v>0</v>
      </c>
      <c r="BS40">
        <v>44.85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103</v>
      </c>
      <c r="CA40">
        <v>59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41"/>
        <v>477720</v>
      </c>
      <c r="CQ40">
        <f>AC40*BC40</f>
        <v>0</v>
      </c>
      <c r="CR40">
        <f>AD40*BB40</f>
        <v>112.39800000000001</v>
      </c>
      <c r="CS40">
        <f t="shared" si="42"/>
        <v>0</v>
      </c>
      <c r="CT40">
        <f t="shared" si="43"/>
        <v>2551.9650000000001</v>
      </c>
      <c r="CU40">
        <f t="shared" si="44"/>
        <v>0</v>
      </c>
      <c r="CV40">
        <f t="shared" si="45"/>
        <v>6.67</v>
      </c>
      <c r="CW40">
        <f t="shared" si="46"/>
        <v>0</v>
      </c>
      <c r="CX40">
        <f t="shared" si="47"/>
        <v>0</v>
      </c>
      <c r="CY40">
        <f t="shared" si="48"/>
        <v>471294.01</v>
      </c>
      <c r="CZ40">
        <f t="shared" si="49"/>
        <v>269964.53000000003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76</v>
      </c>
      <c r="DW40" t="s">
        <v>76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66434399</v>
      </c>
      <c r="EF40">
        <v>2</v>
      </c>
      <c r="EG40" t="s">
        <v>78</v>
      </c>
      <c r="EH40">
        <v>40</v>
      </c>
      <c r="EI40" t="s">
        <v>79</v>
      </c>
      <c r="EJ40">
        <v>1</v>
      </c>
      <c r="EK40">
        <v>46001</v>
      </c>
      <c r="EL40" t="s">
        <v>80</v>
      </c>
      <c r="EM40" t="s">
        <v>81</v>
      </c>
      <c r="EO40" t="s">
        <v>6</v>
      </c>
      <c r="EQ40">
        <v>2228224</v>
      </c>
      <c r="ER40">
        <v>64.05</v>
      </c>
      <c r="ES40">
        <v>0</v>
      </c>
      <c r="ET40">
        <v>7.15</v>
      </c>
      <c r="EU40">
        <v>0</v>
      </c>
      <c r="EV40">
        <v>56.9</v>
      </c>
      <c r="EW40">
        <v>6.67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103</v>
      </c>
      <c r="FY40">
        <v>59</v>
      </c>
      <c r="GA40" t="s">
        <v>6</v>
      </c>
      <c r="GD40">
        <v>1</v>
      </c>
      <c r="GF40">
        <v>-1194644704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50"/>
        <v>0</v>
      </c>
      <c r="GM40">
        <f t="shared" si="51"/>
        <v>1218979</v>
      </c>
      <c r="GN40">
        <f t="shared" si="52"/>
        <v>1218979</v>
      </c>
      <c r="GO40">
        <f t="shared" si="53"/>
        <v>0</v>
      </c>
      <c r="GP40">
        <f t="shared" si="54"/>
        <v>0</v>
      </c>
      <c r="GR40">
        <v>0</v>
      </c>
      <c r="GS40">
        <v>3</v>
      </c>
      <c r="GT40">
        <v>0</v>
      </c>
      <c r="GU40" t="s">
        <v>6</v>
      </c>
      <c r="GV40">
        <f t="shared" si="55"/>
        <v>0</v>
      </c>
      <c r="GW40">
        <v>1</v>
      </c>
      <c r="GX40">
        <f t="shared" si="56"/>
        <v>0</v>
      </c>
      <c r="HA40">
        <v>0</v>
      </c>
      <c r="HB40">
        <v>0</v>
      </c>
      <c r="HC40">
        <f t="shared" si="57"/>
        <v>0</v>
      </c>
      <c r="HE40" t="s">
        <v>6</v>
      </c>
      <c r="HF40" t="s">
        <v>6</v>
      </c>
      <c r="HM40" t="s">
        <v>6</v>
      </c>
      <c r="HN40" t="s">
        <v>82</v>
      </c>
      <c r="HO40" t="s">
        <v>83</v>
      </c>
      <c r="HP40" t="s">
        <v>80</v>
      </c>
      <c r="HQ40" t="s">
        <v>80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30</v>
      </c>
      <c r="E41" t="s">
        <v>84</v>
      </c>
      <c r="F41" t="s">
        <v>85</v>
      </c>
      <c r="G41" t="s">
        <v>86</v>
      </c>
      <c r="H41" t="str">
        <f>'1.Ведомость'!C38</f>
        <v>РУБ</v>
      </c>
      <c r="I41">
        <f>I40*J41</f>
        <v>204.40199999999999</v>
      </c>
      <c r="J41">
        <v>1.1399999999999999</v>
      </c>
      <c r="K41">
        <v>1.1399999999999999</v>
      </c>
      <c r="O41">
        <f t="shared" si="21"/>
        <v>2028</v>
      </c>
      <c r="P41">
        <f t="shared" si="22"/>
        <v>2028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92800299</v>
      </c>
      <c r="AB41">
        <f t="shared" si="32"/>
        <v>1</v>
      </c>
      <c r="AC41">
        <f t="shared" si="33"/>
        <v>1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59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1</v>
      </c>
      <c r="BJ41" t="s">
        <v>88</v>
      </c>
      <c r="BM41">
        <v>46001</v>
      </c>
      <c r="BN41">
        <v>0</v>
      </c>
      <c r="BO41" t="s">
        <v>6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103</v>
      </c>
      <c r="CA41">
        <v>59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41"/>
        <v>2028</v>
      </c>
      <c r="CQ41">
        <f>AC41*BC41</f>
        <v>9.92</v>
      </c>
      <c r="CR41">
        <f>AD41*BB41</f>
        <v>0</v>
      </c>
      <c r="CS41">
        <f t="shared" si="42"/>
        <v>0</v>
      </c>
      <c r="CT41">
        <f t="shared" si="43"/>
        <v>0</v>
      </c>
      <c r="CU41">
        <f t="shared" si="44"/>
        <v>0</v>
      </c>
      <c r="CV41">
        <f t="shared" si="45"/>
        <v>0</v>
      </c>
      <c r="CW41">
        <f t="shared" si="46"/>
        <v>0</v>
      </c>
      <c r="CX41">
        <f t="shared" si="47"/>
        <v>0</v>
      </c>
      <c r="CY41">
        <f t="shared" si="48"/>
        <v>0</v>
      </c>
      <c r="CZ41">
        <f t="shared" si="49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87</v>
      </c>
      <c r="DW41" t="s">
        <v>87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66434399</v>
      </c>
      <c r="EF41">
        <v>2</v>
      </c>
      <c r="EG41" t="s">
        <v>78</v>
      </c>
      <c r="EH41">
        <v>40</v>
      </c>
      <c r="EI41" t="s">
        <v>79</v>
      </c>
      <c r="EJ41">
        <v>1</v>
      </c>
      <c r="EK41">
        <v>46001</v>
      </c>
      <c r="EL41" t="s">
        <v>80</v>
      </c>
      <c r="EM41" t="s">
        <v>81</v>
      </c>
      <c r="EO41" t="s">
        <v>6</v>
      </c>
      <c r="EQ41">
        <v>0</v>
      </c>
      <c r="ER41">
        <v>1</v>
      </c>
      <c r="ES41">
        <v>1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103</v>
      </c>
      <c r="FY41">
        <v>59</v>
      </c>
      <c r="GA41" t="s">
        <v>6</v>
      </c>
      <c r="GD41">
        <v>1</v>
      </c>
      <c r="GF41">
        <v>933151182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50"/>
        <v>0</v>
      </c>
      <c r="GM41">
        <f t="shared" si="51"/>
        <v>2028</v>
      </c>
      <c r="GN41">
        <f t="shared" si="52"/>
        <v>2028</v>
      </c>
      <c r="GO41">
        <f t="shared" si="53"/>
        <v>0</v>
      </c>
      <c r="GP41">
        <f t="shared" si="54"/>
        <v>0</v>
      </c>
      <c r="GR41">
        <v>0</v>
      </c>
      <c r="GS41">
        <v>3</v>
      </c>
      <c r="GT41">
        <v>0</v>
      </c>
      <c r="GU41" t="s">
        <v>6</v>
      </c>
      <c r="GV41">
        <f t="shared" si="55"/>
        <v>0</v>
      </c>
      <c r="GW41">
        <v>1</v>
      </c>
      <c r="GX41">
        <f t="shared" si="56"/>
        <v>0</v>
      </c>
      <c r="HA41">
        <v>0</v>
      </c>
      <c r="HB41">
        <v>0</v>
      </c>
      <c r="HC41">
        <f t="shared" si="57"/>
        <v>0</v>
      </c>
      <c r="HE41" t="s">
        <v>6</v>
      </c>
      <c r="HF41" t="s">
        <v>6</v>
      </c>
      <c r="HM41" t="s">
        <v>6</v>
      </c>
      <c r="HN41" t="s">
        <v>82</v>
      </c>
      <c r="HO41" t="s">
        <v>83</v>
      </c>
      <c r="HP41" t="s">
        <v>80</v>
      </c>
      <c r="HQ41" t="s">
        <v>80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32</v>
      </c>
      <c r="E42" t="s">
        <v>89</v>
      </c>
      <c r="F42" t="s">
        <v>90</v>
      </c>
      <c r="G42" t="s">
        <v>91</v>
      </c>
      <c r="H42" t="str">
        <f>'1.Ведомость'!C39</f>
        <v>т</v>
      </c>
      <c r="I42">
        <f>I40*J42</f>
        <v>2.879</v>
      </c>
      <c r="J42">
        <v>1.6056887897378695E-2</v>
      </c>
      <c r="K42">
        <v>1.6056887999999998E-2</v>
      </c>
      <c r="O42">
        <f t="shared" si="21"/>
        <v>514218</v>
      </c>
      <c r="P42">
        <f t="shared" si="22"/>
        <v>514218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92800299</v>
      </c>
      <c r="AB42">
        <f t="shared" si="32"/>
        <v>178610.05</v>
      </c>
      <c r="AC42">
        <f t="shared" si="33"/>
        <v>178610.05</v>
      </c>
      <c r="AD42">
        <f t="shared" si="34"/>
        <v>0</v>
      </c>
      <c r="AE42">
        <f t="shared" si="35"/>
        <v>0</v>
      </c>
      <c r="AF42">
        <f t="shared" si="36"/>
        <v>0</v>
      </c>
      <c r="AG42">
        <f t="shared" si="37"/>
        <v>0</v>
      </c>
      <c r="AH42">
        <f t="shared" si="38"/>
        <v>0</v>
      </c>
      <c r="AI42">
        <f t="shared" si="39"/>
        <v>0</v>
      </c>
      <c r="AJ42">
        <f t="shared" si="40"/>
        <v>0</v>
      </c>
      <c r="AK42">
        <v>178610.05000000002</v>
      </c>
      <c r="AL42">
        <v>178610.05000000002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103</v>
      </c>
      <c r="AU42">
        <v>59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92</v>
      </c>
      <c r="BM42">
        <v>46001</v>
      </c>
      <c r="BN42">
        <v>0</v>
      </c>
      <c r="BO42" t="s">
        <v>6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103</v>
      </c>
      <c r="CA42">
        <v>59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41"/>
        <v>514218</v>
      </c>
      <c r="CQ42">
        <f>AC42</f>
        <v>178610.05</v>
      </c>
      <c r="CR42">
        <f>AD42</f>
        <v>0</v>
      </c>
      <c r="CS42">
        <f t="shared" si="42"/>
        <v>0</v>
      </c>
      <c r="CT42">
        <f t="shared" si="43"/>
        <v>0</v>
      </c>
      <c r="CU42">
        <f t="shared" si="44"/>
        <v>0</v>
      </c>
      <c r="CV42">
        <f t="shared" si="45"/>
        <v>0</v>
      </c>
      <c r="CW42">
        <f t="shared" si="46"/>
        <v>0</v>
      </c>
      <c r="CX42">
        <f t="shared" si="47"/>
        <v>0</v>
      </c>
      <c r="CY42">
        <f t="shared" si="48"/>
        <v>0</v>
      </c>
      <c r="CZ42">
        <f t="shared" si="49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65</v>
      </c>
      <c r="DW42" t="s">
        <v>65</v>
      </c>
      <c r="DX42">
        <v>1000</v>
      </c>
      <c r="DZ42" t="s">
        <v>6</v>
      </c>
      <c r="EA42" t="s">
        <v>6</v>
      </c>
      <c r="EB42" t="s">
        <v>6</v>
      </c>
      <c r="EC42" t="s">
        <v>6</v>
      </c>
      <c r="EE42">
        <v>66434399</v>
      </c>
      <c r="EF42">
        <v>2</v>
      </c>
      <c r="EG42" t="s">
        <v>78</v>
      </c>
      <c r="EH42">
        <v>40</v>
      </c>
      <c r="EI42" t="s">
        <v>79</v>
      </c>
      <c r="EJ42">
        <v>1</v>
      </c>
      <c r="EK42">
        <v>46001</v>
      </c>
      <c r="EL42" t="s">
        <v>80</v>
      </c>
      <c r="EM42" t="s">
        <v>81</v>
      </c>
      <c r="EO42" t="s">
        <v>6</v>
      </c>
      <c r="EQ42">
        <v>0</v>
      </c>
      <c r="ER42">
        <v>170461.97</v>
      </c>
      <c r="ES42">
        <v>178610.05000000002</v>
      </c>
      <c r="ET42">
        <v>0</v>
      </c>
      <c r="EU42">
        <v>0</v>
      </c>
      <c r="EV42">
        <v>0</v>
      </c>
      <c r="EW42">
        <v>0</v>
      </c>
      <c r="EX42">
        <v>0</v>
      </c>
      <c r="EZ42">
        <v>5</v>
      </c>
      <c r="FC42">
        <v>0</v>
      </c>
      <c r="FD42">
        <v>18</v>
      </c>
      <c r="FF42">
        <v>170461.97</v>
      </c>
      <c r="FQ42">
        <v>0</v>
      </c>
      <c r="FR42">
        <v>0</v>
      </c>
      <c r="FS42">
        <v>0</v>
      </c>
      <c r="FX42">
        <v>103</v>
      </c>
      <c r="FY42">
        <v>59</v>
      </c>
      <c r="GA42" t="s">
        <v>93</v>
      </c>
      <c r="GD42">
        <v>1</v>
      </c>
      <c r="GF42">
        <v>-1860994004</v>
      </c>
      <c r="GG42">
        <v>2</v>
      </c>
      <c r="GH42">
        <v>3</v>
      </c>
      <c r="GI42">
        <v>4</v>
      </c>
      <c r="GJ42">
        <v>0</v>
      </c>
      <c r="GK42">
        <v>0</v>
      </c>
      <c r="GL42">
        <f t="shared" si="50"/>
        <v>0</v>
      </c>
      <c r="GM42">
        <f t="shared" si="51"/>
        <v>514218</v>
      </c>
      <c r="GN42">
        <f t="shared" si="52"/>
        <v>514218</v>
      </c>
      <c r="GO42">
        <f t="shared" si="53"/>
        <v>0</v>
      </c>
      <c r="GP42">
        <f t="shared" si="54"/>
        <v>0</v>
      </c>
      <c r="GR42">
        <v>1</v>
      </c>
      <c r="GS42">
        <v>1</v>
      </c>
      <c r="GT42">
        <v>0</v>
      </c>
      <c r="GU42" t="s">
        <v>6</v>
      </c>
      <c r="GV42">
        <f t="shared" si="55"/>
        <v>0</v>
      </c>
      <c r="GW42">
        <v>1</v>
      </c>
      <c r="GX42">
        <f t="shared" si="56"/>
        <v>0</v>
      </c>
      <c r="HA42">
        <v>0</v>
      </c>
      <c r="HB42">
        <v>0</v>
      </c>
      <c r="HC42">
        <f t="shared" si="57"/>
        <v>0</v>
      </c>
      <c r="HE42" t="s">
        <v>62</v>
      </c>
      <c r="HF42" t="s">
        <v>72</v>
      </c>
      <c r="HG42">
        <f>ROUND(AC42*I42,0)</f>
        <v>514218</v>
      </c>
      <c r="HM42" t="s">
        <v>6</v>
      </c>
      <c r="HN42" t="s">
        <v>82</v>
      </c>
      <c r="HO42" t="s">
        <v>83</v>
      </c>
      <c r="HP42" t="s">
        <v>80</v>
      </c>
      <c r="HQ42" t="s">
        <v>80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31</v>
      </c>
      <c r="E43" t="s">
        <v>94</v>
      </c>
      <c r="F43" t="s">
        <v>95</v>
      </c>
      <c r="G43" t="s">
        <v>96</v>
      </c>
      <c r="H43" t="str">
        <f>'1.Ведомость'!C40</f>
        <v>ШТ</v>
      </c>
      <c r="I43">
        <f>I40*J43</f>
        <v>210</v>
      </c>
      <c r="J43">
        <v>1.1712214166201895</v>
      </c>
      <c r="K43">
        <v>1.1712214165999999</v>
      </c>
      <c r="O43">
        <f t="shared" si="21"/>
        <v>491594</v>
      </c>
      <c r="P43">
        <f t="shared" si="22"/>
        <v>491594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92800299</v>
      </c>
      <c r="AB43">
        <f t="shared" si="32"/>
        <v>235.98</v>
      </c>
      <c r="AC43">
        <f t="shared" si="33"/>
        <v>235.98</v>
      </c>
      <c r="AD43">
        <f t="shared" si="34"/>
        <v>0</v>
      </c>
      <c r="AE43">
        <f t="shared" si="35"/>
        <v>0</v>
      </c>
      <c r="AF43">
        <f t="shared" si="36"/>
        <v>0</v>
      </c>
      <c r="AG43">
        <f t="shared" si="37"/>
        <v>0</v>
      </c>
      <c r="AH43">
        <f t="shared" si="38"/>
        <v>0</v>
      </c>
      <c r="AI43">
        <f t="shared" si="39"/>
        <v>0</v>
      </c>
      <c r="AJ43">
        <f t="shared" si="40"/>
        <v>0</v>
      </c>
      <c r="AK43">
        <v>235.98</v>
      </c>
      <c r="AL43">
        <v>235.98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59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1</v>
      </c>
      <c r="BJ43" t="s">
        <v>98</v>
      </c>
      <c r="BM43">
        <v>46001</v>
      </c>
      <c r="BN43">
        <v>0</v>
      </c>
      <c r="BO43" t="s">
        <v>6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103</v>
      </c>
      <c r="CA43">
        <v>59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41"/>
        <v>491594</v>
      </c>
      <c r="CQ43">
        <f t="shared" ref="CQ43:CQ48" si="58">AC43*BC43</f>
        <v>2340.9215999999997</v>
      </c>
      <c r="CR43">
        <f t="shared" ref="CR43:CR48" si="59">AD43*BB43</f>
        <v>0</v>
      </c>
      <c r="CS43">
        <f t="shared" si="42"/>
        <v>0</v>
      </c>
      <c r="CT43">
        <f t="shared" si="43"/>
        <v>0</v>
      </c>
      <c r="CU43">
        <f t="shared" si="44"/>
        <v>0</v>
      </c>
      <c r="CV43">
        <f t="shared" si="45"/>
        <v>0</v>
      </c>
      <c r="CW43">
        <f t="shared" si="46"/>
        <v>0</v>
      </c>
      <c r="CX43">
        <f t="shared" si="47"/>
        <v>0</v>
      </c>
      <c r="CY43">
        <f t="shared" si="48"/>
        <v>0</v>
      </c>
      <c r="CZ43">
        <f t="shared" si="49"/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97</v>
      </c>
      <c r="DW43" t="s">
        <v>97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66434399</v>
      </c>
      <c r="EF43">
        <v>2</v>
      </c>
      <c r="EG43" t="s">
        <v>78</v>
      </c>
      <c r="EH43">
        <v>40</v>
      </c>
      <c r="EI43" t="s">
        <v>79</v>
      </c>
      <c r="EJ43">
        <v>1</v>
      </c>
      <c r="EK43">
        <v>46001</v>
      </c>
      <c r="EL43" t="s">
        <v>80</v>
      </c>
      <c r="EM43" t="s">
        <v>81</v>
      </c>
      <c r="EO43" t="s">
        <v>6</v>
      </c>
      <c r="EQ43">
        <v>0</v>
      </c>
      <c r="ER43">
        <v>235.98</v>
      </c>
      <c r="ES43">
        <v>235.98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103</v>
      </c>
      <c r="FY43">
        <v>59</v>
      </c>
      <c r="GA43" t="s">
        <v>6</v>
      </c>
      <c r="GD43">
        <v>1</v>
      </c>
      <c r="GF43">
        <v>848421053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50"/>
        <v>0</v>
      </c>
      <c r="GM43">
        <f t="shared" si="51"/>
        <v>491594</v>
      </c>
      <c r="GN43">
        <f t="shared" si="52"/>
        <v>491594</v>
      </c>
      <c r="GO43">
        <f t="shared" si="53"/>
        <v>0</v>
      </c>
      <c r="GP43">
        <f t="shared" si="54"/>
        <v>0</v>
      </c>
      <c r="GR43">
        <v>0</v>
      </c>
      <c r="GS43">
        <v>3</v>
      </c>
      <c r="GT43">
        <v>0</v>
      </c>
      <c r="GU43" t="s">
        <v>6</v>
      </c>
      <c r="GV43">
        <f t="shared" si="55"/>
        <v>0</v>
      </c>
      <c r="GW43">
        <v>1</v>
      </c>
      <c r="GX43">
        <f t="shared" si="56"/>
        <v>0</v>
      </c>
      <c r="HA43">
        <v>0</v>
      </c>
      <c r="HB43">
        <v>0</v>
      </c>
      <c r="HC43">
        <f t="shared" si="57"/>
        <v>0</v>
      </c>
      <c r="HE43" t="s">
        <v>6</v>
      </c>
      <c r="HF43" t="s">
        <v>6</v>
      </c>
      <c r="HM43" t="s">
        <v>6</v>
      </c>
      <c r="HN43" t="s">
        <v>82</v>
      </c>
      <c r="HO43" t="s">
        <v>83</v>
      </c>
      <c r="HP43" t="s">
        <v>80</v>
      </c>
      <c r="HQ43" t="s">
        <v>80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ROW(SmtRes!A35)</f>
        <v>35</v>
      </c>
      <c r="D44">
        <f>ROW(EtalonRes!A37)</f>
        <v>37</v>
      </c>
      <c r="E44" t="s">
        <v>99</v>
      </c>
      <c r="F44" t="s">
        <v>100</v>
      </c>
      <c r="G44" t="s">
        <v>101</v>
      </c>
      <c r="H44" t="s">
        <v>76</v>
      </c>
      <c r="I44">
        <v>-179.3</v>
      </c>
      <c r="J44">
        <v>0</v>
      </c>
      <c r="K44">
        <v>-179.3</v>
      </c>
      <c r="O44">
        <f t="shared" si="21"/>
        <v>-40914</v>
      </c>
      <c r="P44">
        <f t="shared" si="22"/>
        <v>0</v>
      </c>
      <c r="Q44">
        <f t="shared" si="23"/>
        <v>-1832</v>
      </c>
      <c r="R44">
        <f t="shared" si="24"/>
        <v>0</v>
      </c>
      <c r="S44">
        <f t="shared" si="25"/>
        <v>-39082</v>
      </c>
      <c r="T44">
        <f t="shared" si="26"/>
        <v>0</v>
      </c>
      <c r="U44">
        <f t="shared" si="27"/>
        <v>-102.20099999999999</v>
      </c>
      <c r="V44">
        <f t="shared" si="28"/>
        <v>0</v>
      </c>
      <c r="W44">
        <f t="shared" si="29"/>
        <v>0</v>
      </c>
      <c r="X44">
        <f t="shared" si="30"/>
        <v>-40254</v>
      </c>
      <c r="Y44">
        <f t="shared" si="31"/>
        <v>-23058</v>
      </c>
      <c r="AA44">
        <v>92800299</v>
      </c>
      <c r="AB44">
        <f t="shared" si="32"/>
        <v>5.51</v>
      </c>
      <c r="AC44">
        <f t="shared" si="33"/>
        <v>0</v>
      </c>
      <c r="AD44">
        <f t="shared" si="34"/>
        <v>0.65</v>
      </c>
      <c r="AE44">
        <f t="shared" si="35"/>
        <v>0</v>
      </c>
      <c r="AF44">
        <f t="shared" si="36"/>
        <v>4.8600000000000003</v>
      </c>
      <c r="AG44">
        <f t="shared" si="37"/>
        <v>0</v>
      </c>
      <c r="AH44">
        <f t="shared" si="38"/>
        <v>0.56999999999999995</v>
      </c>
      <c r="AI44">
        <f t="shared" si="39"/>
        <v>0</v>
      </c>
      <c r="AJ44">
        <f t="shared" si="40"/>
        <v>0</v>
      </c>
      <c r="AK44">
        <v>5.51</v>
      </c>
      <c r="AL44">
        <v>0</v>
      </c>
      <c r="AM44">
        <v>0.65</v>
      </c>
      <c r="AN44">
        <v>0</v>
      </c>
      <c r="AO44">
        <v>4.8600000000000003</v>
      </c>
      <c r="AP44">
        <v>0</v>
      </c>
      <c r="AQ44">
        <v>0.56999999999999995</v>
      </c>
      <c r="AR44">
        <v>0</v>
      </c>
      <c r="AS44">
        <v>0</v>
      </c>
      <c r="AT44">
        <v>103</v>
      </c>
      <c r="AU44">
        <v>59</v>
      </c>
      <c r="AV44">
        <v>1</v>
      </c>
      <c r="AW44">
        <v>1</v>
      </c>
      <c r="AZ44">
        <v>1</v>
      </c>
      <c r="BA44">
        <v>44.85</v>
      </c>
      <c r="BB44">
        <v>15.72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0</v>
      </c>
      <c r="BI44">
        <v>1</v>
      </c>
      <c r="BJ44" t="s">
        <v>102</v>
      </c>
      <c r="BM44">
        <v>46001</v>
      </c>
      <c r="BN44">
        <v>0</v>
      </c>
      <c r="BO44" t="s">
        <v>6</v>
      </c>
      <c r="BP44">
        <v>0</v>
      </c>
      <c r="BQ44">
        <v>2</v>
      </c>
      <c r="BR44">
        <v>0</v>
      </c>
      <c r="BS44">
        <v>44.85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103</v>
      </c>
      <c r="CA44">
        <v>59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41"/>
        <v>-40914</v>
      </c>
      <c r="CQ44">
        <f t="shared" si="58"/>
        <v>0</v>
      </c>
      <c r="CR44">
        <f t="shared" si="59"/>
        <v>10.218</v>
      </c>
      <c r="CS44">
        <f t="shared" si="42"/>
        <v>0</v>
      </c>
      <c r="CT44">
        <f t="shared" si="43"/>
        <v>217.97100000000003</v>
      </c>
      <c r="CU44">
        <f t="shared" si="44"/>
        <v>0</v>
      </c>
      <c r="CV44">
        <f t="shared" si="45"/>
        <v>0.56999999999999995</v>
      </c>
      <c r="CW44">
        <f t="shared" si="46"/>
        <v>0</v>
      </c>
      <c r="CX44">
        <f t="shared" si="47"/>
        <v>0</v>
      </c>
      <c r="CY44">
        <f t="shared" si="48"/>
        <v>-40254.46</v>
      </c>
      <c r="CZ44">
        <f t="shared" si="49"/>
        <v>-23058.38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76</v>
      </c>
      <c r="DW44" t="s">
        <v>76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66434399</v>
      </c>
      <c r="EF44">
        <v>2</v>
      </c>
      <c r="EG44" t="s">
        <v>78</v>
      </c>
      <c r="EH44">
        <v>40</v>
      </c>
      <c r="EI44" t="s">
        <v>79</v>
      </c>
      <c r="EJ44">
        <v>1</v>
      </c>
      <c r="EK44">
        <v>46001</v>
      </c>
      <c r="EL44" t="s">
        <v>80</v>
      </c>
      <c r="EM44" t="s">
        <v>81</v>
      </c>
      <c r="EO44" t="s">
        <v>6</v>
      </c>
      <c r="EQ44">
        <v>2228224</v>
      </c>
      <c r="ER44">
        <v>5.51</v>
      </c>
      <c r="ES44">
        <v>0</v>
      </c>
      <c r="ET44">
        <v>0.65</v>
      </c>
      <c r="EU44">
        <v>0</v>
      </c>
      <c r="EV44">
        <v>4.8600000000000003</v>
      </c>
      <c r="EW44">
        <v>0.56999999999999995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103</v>
      </c>
      <c r="FY44">
        <v>59</v>
      </c>
      <c r="GA44" t="s">
        <v>6</v>
      </c>
      <c r="GD44">
        <v>1</v>
      </c>
      <c r="GF44">
        <v>-2014637651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50"/>
        <v>0</v>
      </c>
      <c r="GM44">
        <f t="shared" si="51"/>
        <v>-104226</v>
      </c>
      <c r="GN44">
        <f t="shared" si="52"/>
        <v>-104226</v>
      </c>
      <c r="GO44">
        <f t="shared" si="53"/>
        <v>0</v>
      </c>
      <c r="GP44">
        <f t="shared" si="54"/>
        <v>0</v>
      </c>
      <c r="GR44">
        <v>0</v>
      </c>
      <c r="GS44">
        <v>3</v>
      </c>
      <c r="GT44">
        <v>0</v>
      </c>
      <c r="GU44" t="s">
        <v>6</v>
      </c>
      <c r="GV44">
        <f t="shared" si="55"/>
        <v>0</v>
      </c>
      <c r="GW44">
        <v>1</v>
      </c>
      <c r="GX44">
        <f t="shared" si="56"/>
        <v>0</v>
      </c>
      <c r="HA44">
        <v>0</v>
      </c>
      <c r="HB44">
        <v>0</v>
      </c>
      <c r="HC44">
        <f t="shared" si="57"/>
        <v>0</v>
      </c>
      <c r="HE44" t="s">
        <v>6</v>
      </c>
      <c r="HF44" t="s">
        <v>6</v>
      </c>
      <c r="HM44" t="s">
        <v>6</v>
      </c>
      <c r="HN44" t="s">
        <v>82</v>
      </c>
      <c r="HO44" t="s">
        <v>83</v>
      </c>
      <c r="HP44" t="s">
        <v>80</v>
      </c>
      <c r="HQ44" t="s">
        <v>80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35</v>
      </c>
      <c r="E45" t="s">
        <v>103</v>
      </c>
      <c r="F45" t="s">
        <v>85</v>
      </c>
      <c r="G45" t="s">
        <v>86</v>
      </c>
      <c r="H45" t="str">
        <f>'1.Ведомость'!C42</f>
        <v>РУБ</v>
      </c>
      <c r="I45">
        <f>I44*J45</f>
        <v>-17.93</v>
      </c>
      <c r="J45">
        <v>9.9999999999999992E-2</v>
      </c>
      <c r="K45">
        <v>0.1</v>
      </c>
      <c r="O45">
        <f t="shared" si="21"/>
        <v>-178</v>
      </c>
      <c r="P45">
        <f t="shared" si="22"/>
        <v>-178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92800299</v>
      </c>
      <c r="AB45">
        <f t="shared" si="32"/>
        <v>1</v>
      </c>
      <c r="AC45">
        <f t="shared" si="33"/>
        <v>1</v>
      </c>
      <c r="AD45">
        <f t="shared" si="34"/>
        <v>0</v>
      </c>
      <c r="AE45">
        <f t="shared" si="35"/>
        <v>0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103</v>
      </c>
      <c r="AU45">
        <v>59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88</v>
      </c>
      <c r="BM45">
        <v>46001</v>
      </c>
      <c r="BN45">
        <v>0</v>
      </c>
      <c r="BO45" t="s">
        <v>6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103</v>
      </c>
      <c r="CA45">
        <v>59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41"/>
        <v>-178</v>
      </c>
      <c r="CQ45">
        <f t="shared" si="58"/>
        <v>9.92</v>
      </c>
      <c r="CR45">
        <f t="shared" si="59"/>
        <v>0</v>
      </c>
      <c r="CS45">
        <f t="shared" si="42"/>
        <v>0</v>
      </c>
      <c r="CT45">
        <f t="shared" si="43"/>
        <v>0</v>
      </c>
      <c r="CU45">
        <f t="shared" si="44"/>
        <v>0</v>
      </c>
      <c r="CV45">
        <f t="shared" si="45"/>
        <v>0</v>
      </c>
      <c r="CW45">
        <f t="shared" si="46"/>
        <v>0</v>
      </c>
      <c r="CX45">
        <f t="shared" si="47"/>
        <v>0</v>
      </c>
      <c r="CY45">
        <f t="shared" si="48"/>
        <v>0</v>
      </c>
      <c r="CZ45">
        <f t="shared" si="49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87</v>
      </c>
      <c r="DW45" t="s">
        <v>87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66434399</v>
      </c>
      <c r="EF45">
        <v>2</v>
      </c>
      <c r="EG45" t="s">
        <v>78</v>
      </c>
      <c r="EH45">
        <v>40</v>
      </c>
      <c r="EI45" t="s">
        <v>79</v>
      </c>
      <c r="EJ45">
        <v>1</v>
      </c>
      <c r="EK45">
        <v>46001</v>
      </c>
      <c r="EL45" t="s">
        <v>80</v>
      </c>
      <c r="EM45" t="s">
        <v>81</v>
      </c>
      <c r="EO45" t="s">
        <v>6</v>
      </c>
      <c r="EQ45">
        <v>0</v>
      </c>
      <c r="ER45">
        <v>1</v>
      </c>
      <c r="ES45">
        <v>1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103</v>
      </c>
      <c r="FY45">
        <v>59</v>
      </c>
      <c r="GA45" t="s">
        <v>6</v>
      </c>
      <c r="GD45">
        <v>1</v>
      </c>
      <c r="GF45">
        <v>933151182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50"/>
        <v>0</v>
      </c>
      <c r="GM45">
        <f t="shared" si="51"/>
        <v>-178</v>
      </c>
      <c r="GN45">
        <f t="shared" si="52"/>
        <v>-178</v>
      </c>
      <c r="GO45">
        <f t="shared" si="53"/>
        <v>0</v>
      </c>
      <c r="GP45">
        <f t="shared" si="54"/>
        <v>0</v>
      </c>
      <c r="GR45">
        <v>0</v>
      </c>
      <c r="GS45">
        <v>3</v>
      </c>
      <c r="GT45">
        <v>0</v>
      </c>
      <c r="GU45" t="s">
        <v>6</v>
      </c>
      <c r="GV45">
        <f t="shared" si="55"/>
        <v>0</v>
      </c>
      <c r="GW45">
        <v>1</v>
      </c>
      <c r="GX45">
        <f t="shared" si="56"/>
        <v>0</v>
      </c>
      <c r="HA45">
        <v>0</v>
      </c>
      <c r="HB45">
        <v>0</v>
      </c>
      <c r="HC45">
        <f t="shared" si="57"/>
        <v>0</v>
      </c>
      <c r="HE45" t="s">
        <v>6</v>
      </c>
      <c r="HF45" t="s">
        <v>6</v>
      </c>
      <c r="HM45" t="s">
        <v>6</v>
      </c>
      <c r="HN45" t="s">
        <v>82</v>
      </c>
      <c r="HO45" t="s">
        <v>83</v>
      </c>
      <c r="HP45" t="s">
        <v>80</v>
      </c>
      <c r="HQ45" t="s">
        <v>80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ROW(SmtRes!A43)</f>
        <v>43</v>
      </c>
      <c r="D46">
        <f>ROW(EtalonRes!A43)</f>
        <v>43</v>
      </c>
      <c r="E46" t="s">
        <v>104</v>
      </c>
      <c r="F46" t="s">
        <v>105</v>
      </c>
      <c r="G46" t="s">
        <v>106</v>
      </c>
      <c r="H46" t="s">
        <v>65</v>
      </c>
      <c r="I46">
        <v>1.88144</v>
      </c>
      <c r="J46">
        <v>0</v>
      </c>
      <c r="K46">
        <v>1.88144</v>
      </c>
      <c r="O46">
        <f t="shared" si="21"/>
        <v>237518</v>
      </c>
      <c r="P46">
        <f t="shared" si="22"/>
        <v>194514</v>
      </c>
      <c r="Q46">
        <f t="shared" si="23"/>
        <v>6216</v>
      </c>
      <c r="R46">
        <f t="shared" si="24"/>
        <v>920</v>
      </c>
      <c r="S46">
        <f t="shared" si="25"/>
        <v>36788</v>
      </c>
      <c r="T46">
        <f t="shared" si="26"/>
        <v>0</v>
      </c>
      <c r="U46">
        <f t="shared" si="27"/>
        <v>80.337487999999993</v>
      </c>
      <c r="V46">
        <f t="shared" si="28"/>
        <v>1.7685535999999999</v>
      </c>
      <c r="W46">
        <f t="shared" si="29"/>
        <v>0</v>
      </c>
      <c r="X46">
        <f t="shared" si="30"/>
        <v>41479</v>
      </c>
      <c r="Y46">
        <f t="shared" si="31"/>
        <v>27527</v>
      </c>
      <c r="AA46">
        <v>92800299</v>
      </c>
      <c r="AB46">
        <f t="shared" si="32"/>
        <v>11068.09</v>
      </c>
      <c r="AC46">
        <f t="shared" si="33"/>
        <v>10421.959999999999</v>
      </c>
      <c r="AD46">
        <f t="shared" si="34"/>
        <v>210.16</v>
      </c>
      <c r="AE46">
        <f t="shared" si="35"/>
        <v>10.9</v>
      </c>
      <c r="AF46">
        <f t="shared" si="36"/>
        <v>435.97</v>
      </c>
      <c r="AG46">
        <f t="shared" si="37"/>
        <v>0</v>
      </c>
      <c r="AH46">
        <f t="shared" si="38"/>
        <v>42.7</v>
      </c>
      <c r="AI46">
        <f t="shared" si="39"/>
        <v>0.94</v>
      </c>
      <c r="AJ46">
        <f t="shared" si="40"/>
        <v>0</v>
      </c>
      <c r="AK46">
        <v>11068.09</v>
      </c>
      <c r="AL46">
        <v>10421.959999999999</v>
      </c>
      <c r="AM46">
        <v>210.16</v>
      </c>
      <c r="AN46">
        <v>10.9</v>
      </c>
      <c r="AO46">
        <v>435.97</v>
      </c>
      <c r="AP46">
        <v>0</v>
      </c>
      <c r="AQ46">
        <v>42.7</v>
      </c>
      <c r="AR46">
        <v>0.94</v>
      </c>
      <c r="AS46">
        <v>0</v>
      </c>
      <c r="AT46">
        <v>110</v>
      </c>
      <c r="AU46">
        <v>73</v>
      </c>
      <c r="AV46">
        <v>1</v>
      </c>
      <c r="AW46">
        <v>1</v>
      </c>
      <c r="AZ46">
        <v>1</v>
      </c>
      <c r="BA46">
        <v>44.85</v>
      </c>
      <c r="BB46">
        <v>15.72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0</v>
      </c>
      <c r="BI46">
        <v>1</v>
      </c>
      <c r="BJ46" t="s">
        <v>107</v>
      </c>
      <c r="BM46">
        <v>7001</v>
      </c>
      <c r="BN46">
        <v>0</v>
      </c>
      <c r="BO46" t="s">
        <v>6</v>
      </c>
      <c r="BP46">
        <v>0</v>
      </c>
      <c r="BQ46">
        <v>2</v>
      </c>
      <c r="BR46">
        <v>0</v>
      </c>
      <c r="BS46">
        <v>44.85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110</v>
      </c>
      <c r="CA46">
        <v>73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41"/>
        <v>237518</v>
      </c>
      <c r="CQ46">
        <f t="shared" si="58"/>
        <v>103385.84319999999</v>
      </c>
      <c r="CR46">
        <f t="shared" si="59"/>
        <v>3303.7152000000001</v>
      </c>
      <c r="CS46">
        <f t="shared" si="42"/>
        <v>488.86500000000001</v>
      </c>
      <c r="CT46">
        <f t="shared" si="43"/>
        <v>19553.254500000003</v>
      </c>
      <c r="CU46">
        <f t="shared" si="44"/>
        <v>0</v>
      </c>
      <c r="CV46">
        <f t="shared" si="45"/>
        <v>42.7</v>
      </c>
      <c r="CW46">
        <f t="shared" si="46"/>
        <v>0.94</v>
      </c>
      <c r="CX46">
        <f t="shared" si="47"/>
        <v>0</v>
      </c>
      <c r="CY46">
        <f t="shared" si="48"/>
        <v>41478.800000000003</v>
      </c>
      <c r="CZ46">
        <f t="shared" si="49"/>
        <v>27526.84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1009</v>
      </c>
      <c r="DV46" t="s">
        <v>65</v>
      </c>
      <c r="DW46" t="s">
        <v>65</v>
      </c>
      <c r="DX46">
        <v>1000</v>
      </c>
      <c r="DZ46" t="s">
        <v>6</v>
      </c>
      <c r="EA46" t="s">
        <v>6</v>
      </c>
      <c r="EB46" t="s">
        <v>6</v>
      </c>
      <c r="EC46" t="s">
        <v>6</v>
      </c>
      <c r="EE46">
        <v>66434290</v>
      </c>
      <c r="EF46">
        <v>2</v>
      </c>
      <c r="EG46" t="s">
        <v>78</v>
      </c>
      <c r="EH46">
        <v>7</v>
      </c>
      <c r="EI46" t="s">
        <v>108</v>
      </c>
      <c r="EJ46">
        <v>1</v>
      </c>
      <c r="EK46">
        <v>7001</v>
      </c>
      <c r="EL46" t="s">
        <v>108</v>
      </c>
      <c r="EM46" t="s">
        <v>109</v>
      </c>
      <c r="EO46" t="s">
        <v>6</v>
      </c>
      <c r="EQ46">
        <v>2228224</v>
      </c>
      <c r="ER46">
        <v>11068.09</v>
      </c>
      <c r="ES46">
        <v>10421.959999999999</v>
      </c>
      <c r="ET46">
        <v>210.16</v>
      </c>
      <c r="EU46">
        <v>10.9</v>
      </c>
      <c r="EV46">
        <v>435.97</v>
      </c>
      <c r="EW46">
        <v>42.7</v>
      </c>
      <c r="EX46">
        <v>0.94</v>
      </c>
      <c r="EY46">
        <v>0</v>
      </c>
      <c r="FQ46">
        <v>0</v>
      </c>
      <c r="FR46">
        <v>0</v>
      </c>
      <c r="FS46">
        <v>0</v>
      </c>
      <c r="FX46">
        <v>110</v>
      </c>
      <c r="FY46">
        <v>73</v>
      </c>
      <c r="GA46" t="s">
        <v>6</v>
      </c>
      <c r="GD46">
        <v>1</v>
      </c>
      <c r="GF46">
        <v>-1966582406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50"/>
        <v>0</v>
      </c>
      <c r="GM46">
        <f t="shared" si="51"/>
        <v>306524</v>
      </c>
      <c r="GN46">
        <f t="shared" si="52"/>
        <v>306524</v>
      </c>
      <c r="GO46">
        <f t="shared" si="53"/>
        <v>0</v>
      </c>
      <c r="GP46">
        <f t="shared" si="54"/>
        <v>0</v>
      </c>
      <c r="GR46">
        <v>0</v>
      </c>
      <c r="GS46">
        <v>3</v>
      </c>
      <c r="GT46">
        <v>0</v>
      </c>
      <c r="GU46" t="s">
        <v>6</v>
      </c>
      <c r="GV46">
        <f t="shared" si="55"/>
        <v>0</v>
      </c>
      <c r="GW46">
        <v>1</v>
      </c>
      <c r="GX46">
        <f t="shared" si="56"/>
        <v>0</v>
      </c>
      <c r="HA46">
        <v>0</v>
      </c>
      <c r="HB46">
        <v>0</v>
      </c>
      <c r="HC46">
        <f t="shared" si="57"/>
        <v>0</v>
      </c>
      <c r="HE46" t="s">
        <v>6</v>
      </c>
      <c r="HF46" t="s">
        <v>6</v>
      </c>
      <c r="HM46" t="s">
        <v>6</v>
      </c>
      <c r="HN46" t="s">
        <v>110</v>
      </c>
      <c r="HO46" t="s">
        <v>111</v>
      </c>
      <c r="HP46" t="s">
        <v>108</v>
      </c>
      <c r="HQ46" t="s">
        <v>108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40</v>
      </c>
      <c r="E47" t="s">
        <v>112</v>
      </c>
      <c r="F47" t="s">
        <v>113</v>
      </c>
      <c r="G47" t="s">
        <v>114</v>
      </c>
      <c r="H47" t="str">
        <f>'1.Ведомость'!C44</f>
        <v>т</v>
      </c>
      <c r="I47">
        <f>I46*J47</f>
        <v>-7.5257599999999994E-2</v>
      </c>
      <c r="J47">
        <v>-3.9999999999999994E-2</v>
      </c>
      <c r="K47">
        <v>-0.04</v>
      </c>
      <c r="O47">
        <f t="shared" si="21"/>
        <v>-7036</v>
      </c>
      <c r="P47">
        <f t="shared" si="22"/>
        <v>-7036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92800299</v>
      </c>
      <c r="AB47">
        <f t="shared" si="32"/>
        <v>9424</v>
      </c>
      <c r="AC47">
        <f t="shared" si="33"/>
        <v>9424</v>
      </c>
      <c r="AD47">
        <f t="shared" si="34"/>
        <v>0</v>
      </c>
      <c r="AE47">
        <f t="shared" si="35"/>
        <v>0</v>
      </c>
      <c r="AF47">
        <f t="shared" si="36"/>
        <v>0</v>
      </c>
      <c r="AG47">
        <f t="shared" si="37"/>
        <v>0</v>
      </c>
      <c r="AH47">
        <f t="shared" si="38"/>
        <v>0</v>
      </c>
      <c r="AI47">
        <f t="shared" si="39"/>
        <v>0</v>
      </c>
      <c r="AJ47">
        <f t="shared" si="40"/>
        <v>0</v>
      </c>
      <c r="AK47">
        <v>9424</v>
      </c>
      <c r="AL47">
        <v>9424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110</v>
      </c>
      <c r="AU47">
        <v>73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1</v>
      </c>
      <c r="BJ47" t="s">
        <v>115</v>
      </c>
      <c r="BM47">
        <v>7001</v>
      </c>
      <c r="BN47">
        <v>0</v>
      </c>
      <c r="BO47" t="s">
        <v>6</v>
      </c>
      <c r="BP47">
        <v>0</v>
      </c>
      <c r="BQ47">
        <v>2</v>
      </c>
      <c r="BR47">
        <v>1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110</v>
      </c>
      <c r="CA47">
        <v>73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41"/>
        <v>-7036</v>
      </c>
      <c r="CQ47">
        <f t="shared" si="58"/>
        <v>93486.080000000002</v>
      </c>
      <c r="CR47">
        <f t="shared" si="59"/>
        <v>0</v>
      </c>
      <c r="CS47">
        <f t="shared" si="42"/>
        <v>0</v>
      </c>
      <c r="CT47">
        <f t="shared" si="43"/>
        <v>0</v>
      </c>
      <c r="CU47">
        <f t="shared" si="44"/>
        <v>0</v>
      </c>
      <c r="CV47">
        <f t="shared" si="45"/>
        <v>0</v>
      </c>
      <c r="CW47">
        <f t="shared" si="46"/>
        <v>0</v>
      </c>
      <c r="CX47">
        <f t="shared" si="47"/>
        <v>0</v>
      </c>
      <c r="CY47">
        <f t="shared" si="48"/>
        <v>0</v>
      </c>
      <c r="CZ47">
        <f t="shared" si="49"/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65</v>
      </c>
      <c r="DW47" t="s">
        <v>65</v>
      </c>
      <c r="DX47">
        <v>1000</v>
      </c>
      <c r="DZ47" t="s">
        <v>6</v>
      </c>
      <c r="EA47" t="s">
        <v>6</v>
      </c>
      <c r="EB47" t="s">
        <v>6</v>
      </c>
      <c r="EC47" t="s">
        <v>6</v>
      </c>
      <c r="EE47">
        <v>66434290</v>
      </c>
      <c r="EF47">
        <v>2</v>
      </c>
      <c r="EG47" t="s">
        <v>78</v>
      </c>
      <c r="EH47">
        <v>7</v>
      </c>
      <c r="EI47" t="s">
        <v>108</v>
      </c>
      <c r="EJ47">
        <v>1</v>
      </c>
      <c r="EK47">
        <v>7001</v>
      </c>
      <c r="EL47" t="s">
        <v>108</v>
      </c>
      <c r="EM47" t="s">
        <v>109</v>
      </c>
      <c r="EO47" t="s">
        <v>6</v>
      </c>
      <c r="EQ47">
        <v>32768</v>
      </c>
      <c r="ER47">
        <v>9424</v>
      </c>
      <c r="ES47">
        <v>9424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110</v>
      </c>
      <c r="FY47">
        <v>73</v>
      </c>
      <c r="GA47" t="s">
        <v>6</v>
      </c>
      <c r="GD47">
        <v>1</v>
      </c>
      <c r="GF47">
        <v>761442094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50"/>
        <v>0</v>
      </c>
      <c r="GM47">
        <f t="shared" si="51"/>
        <v>-7036</v>
      </c>
      <c r="GN47">
        <f t="shared" si="52"/>
        <v>-7036</v>
      </c>
      <c r="GO47">
        <f t="shared" si="53"/>
        <v>0</v>
      </c>
      <c r="GP47">
        <f t="shared" si="54"/>
        <v>0</v>
      </c>
      <c r="GR47">
        <v>0</v>
      </c>
      <c r="GS47">
        <v>3</v>
      </c>
      <c r="GT47">
        <v>0</v>
      </c>
      <c r="GU47" t="s">
        <v>6</v>
      </c>
      <c r="GV47">
        <f t="shared" si="55"/>
        <v>0</v>
      </c>
      <c r="GW47">
        <v>1</v>
      </c>
      <c r="GX47">
        <f t="shared" si="56"/>
        <v>0</v>
      </c>
      <c r="HA47">
        <v>0</v>
      </c>
      <c r="HB47">
        <v>0</v>
      </c>
      <c r="HC47">
        <f t="shared" si="57"/>
        <v>0</v>
      </c>
      <c r="HE47" t="s">
        <v>6</v>
      </c>
      <c r="HF47" t="s">
        <v>6</v>
      </c>
      <c r="HM47" t="s">
        <v>6</v>
      </c>
      <c r="HN47" t="s">
        <v>110</v>
      </c>
      <c r="HO47" t="s">
        <v>111</v>
      </c>
      <c r="HP47" t="s">
        <v>108</v>
      </c>
      <c r="HQ47" t="s">
        <v>108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42</v>
      </c>
      <c r="E48" t="s">
        <v>116</v>
      </c>
      <c r="F48" t="s">
        <v>117</v>
      </c>
      <c r="G48" t="s">
        <v>118</v>
      </c>
      <c r="H48" t="str">
        <f>'1.Ведомость'!C45</f>
        <v>т</v>
      </c>
      <c r="I48">
        <f>I46*J48</f>
        <v>-1.88144</v>
      </c>
      <c r="J48">
        <v>-1</v>
      </c>
      <c r="K48">
        <v>-1</v>
      </c>
      <c r="O48">
        <f t="shared" si="21"/>
        <v>-187479</v>
      </c>
      <c r="P48">
        <f t="shared" si="22"/>
        <v>-187479</v>
      </c>
      <c r="Q48">
        <f t="shared" si="23"/>
        <v>0</v>
      </c>
      <c r="R48">
        <f t="shared" si="24"/>
        <v>0</v>
      </c>
      <c r="S48">
        <f t="shared" si="25"/>
        <v>0</v>
      </c>
      <c r="T48">
        <f t="shared" si="26"/>
        <v>0</v>
      </c>
      <c r="U48">
        <f t="shared" si="27"/>
        <v>0</v>
      </c>
      <c r="V48">
        <f t="shared" si="28"/>
        <v>0</v>
      </c>
      <c r="W48">
        <f t="shared" si="29"/>
        <v>0</v>
      </c>
      <c r="X48">
        <f t="shared" si="30"/>
        <v>0</v>
      </c>
      <c r="Y48">
        <f t="shared" si="31"/>
        <v>0</v>
      </c>
      <c r="AA48">
        <v>92800299</v>
      </c>
      <c r="AB48">
        <f t="shared" si="32"/>
        <v>10045</v>
      </c>
      <c r="AC48">
        <f t="shared" si="33"/>
        <v>10045</v>
      </c>
      <c r="AD48">
        <f t="shared" si="34"/>
        <v>0</v>
      </c>
      <c r="AE48">
        <f t="shared" si="35"/>
        <v>0</v>
      </c>
      <c r="AF48">
        <f t="shared" si="36"/>
        <v>0</v>
      </c>
      <c r="AG48">
        <f t="shared" si="37"/>
        <v>0</v>
      </c>
      <c r="AH48">
        <f t="shared" si="38"/>
        <v>0</v>
      </c>
      <c r="AI48">
        <f t="shared" si="39"/>
        <v>0</v>
      </c>
      <c r="AJ48">
        <f t="shared" si="40"/>
        <v>0</v>
      </c>
      <c r="AK48">
        <v>10045</v>
      </c>
      <c r="AL48">
        <v>10045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110</v>
      </c>
      <c r="AU48">
        <v>73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119</v>
      </c>
      <c r="BM48">
        <v>7001</v>
      </c>
      <c r="BN48">
        <v>0</v>
      </c>
      <c r="BO48" t="s">
        <v>6</v>
      </c>
      <c r="BP48">
        <v>0</v>
      </c>
      <c r="BQ48">
        <v>2</v>
      </c>
      <c r="BR48">
        <v>1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110</v>
      </c>
      <c r="CA48">
        <v>73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41"/>
        <v>-187479</v>
      </c>
      <c r="CQ48">
        <f t="shared" si="58"/>
        <v>99646.399999999994</v>
      </c>
      <c r="CR48">
        <f t="shared" si="59"/>
        <v>0</v>
      </c>
      <c r="CS48">
        <f t="shared" si="42"/>
        <v>0</v>
      </c>
      <c r="CT48">
        <f t="shared" si="43"/>
        <v>0</v>
      </c>
      <c r="CU48">
        <f t="shared" si="44"/>
        <v>0</v>
      </c>
      <c r="CV48">
        <f t="shared" si="45"/>
        <v>0</v>
      </c>
      <c r="CW48">
        <f t="shared" si="46"/>
        <v>0</v>
      </c>
      <c r="CX48">
        <f t="shared" si="47"/>
        <v>0</v>
      </c>
      <c r="CY48">
        <f t="shared" si="48"/>
        <v>0</v>
      </c>
      <c r="CZ48">
        <f t="shared" si="49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1009</v>
      </c>
      <c r="DV48" t="s">
        <v>65</v>
      </c>
      <c r="DW48" t="s">
        <v>65</v>
      </c>
      <c r="DX48">
        <v>1000</v>
      </c>
      <c r="DZ48" t="s">
        <v>6</v>
      </c>
      <c r="EA48" t="s">
        <v>6</v>
      </c>
      <c r="EB48" t="s">
        <v>6</v>
      </c>
      <c r="EC48" t="s">
        <v>6</v>
      </c>
      <c r="EE48">
        <v>66434290</v>
      </c>
      <c r="EF48">
        <v>2</v>
      </c>
      <c r="EG48" t="s">
        <v>78</v>
      </c>
      <c r="EH48">
        <v>7</v>
      </c>
      <c r="EI48" t="s">
        <v>108</v>
      </c>
      <c r="EJ48">
        <v>1</v>
      </c>
      <c r="EK48">
        <v>7001</v>
      </c>
      <c r="EL48" t="s">
        <v>108</v>
      </c>
      <c r="EM48" t="s">
        <v>109</v>
      </c>
      <c r="EO48" t="s">
        <v>6</v>
      </c>
      <c r="EQ48">
        <v>32768</v>
      </c>
      <c r="ER48">
        <v>10045</v>
      </c>
      <c r="ES48">
        <v>10045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110</v>
      </c>
      <c r="FY48">
        <v>73</v>
      </c>
      <c r="GA48" t="s">
        <v>6</v>
      </c>
      <c r="GD48">
        <v>1</v>
      </c>
      <c r="GF48">
        <v>630163152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50"/>
        <v>0</v>
      </c>
      <c r="GM48">
        <f t="shared" si="51"/>
        <v>-187479</v>
      </c>
      <c r="GN48">
        <f t="shared" si="52"/>
        <v>-187479</v>
      </c>
      <c r="GO48">
        <f t="shared" si="53"/>
        <v>0</v>
      </c>
      <c r="GP48">
        <f t="shared" si="54"/>
        <v>0</v>
      </c>
      <c r="GR48">
        <v>0</v>
      </c>
      <c r="GS48">
        <v>3</v>
      </c>
      <c r="GT48">
        <v>0</v>
      </c>
      <c r="GU48" t="s">
        <v>6</v>
      </c>
      <c r="GV48">
        <f t="shared" si="55"/>
        <v>0</v>
      </c>
      <c r="GW48">
        <v>1</v>
      </c>
      <c r="GX48">
        <f t="shared" si="56"/>
        <v>0</v>
      </c>
      <c r="HA48">
        <v>0</v>
      </c>
      <c r="HB48">
        <v>0</v>
      </c>
      <c r="HC48">
        <f t="shared" si="57"/>
        <v>0</v>
      </c>
      <c r="HE48" t="s">
        <v>6</v>
      </c>
      <c r="HF48" t="s">
        <v>6</v>
      </c>
      <c r="HM48" t="s">
        <v>6</v>
      </c>
      <c r="HN48" t="s">
        <v>110</v>
      </c>
      <c r="HO48" t="s">
        <v>111</v>
      </c>
      <c r="HP48" t="s">
        <v>108</v>
      </c>
      <c r="HQ48" t="s">
        <v>108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43</v>
      </c>
      <c r="E49" t="s">
        <v>120</v>
      </c>
      <c r="F49" t="s">
        <v>90</v>
      </c>
      <c r="G49" t="s">
        <v>121</v>
      </c>
      <c r="H49" t="str">
        <f>'1.Ведомость'!C46</f>
        <v>т</v>
      </c>
      <c r="I49">
        <f>I46*J49</f>
        <v>1.88144</v>
      </c>
      <c r="J49">
        <v>1</v>
      </c>
      <c r="K49">
        <v>1</v>
      </c>
      <c r="O49">
        <f t="shared" si="21"/>
        <v>336044</v>
      </c>
      <c r="P49">
        <f t="shared" si="22"/>
        <v>336044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92800299</v>
      </c>
      <c r="AB49">
        <f t="shared" si="32"/>
        <v>178610.05</v>
      </c>
      <c r="AC49">
        <f t="shared" si="33"/>
        <v>178610.05</v>
      </c>
      <c r="AD49">
        <f t="shared" si="34"/>
        <v>0</v>
      </c>
      <c r="AE49">
        <f t="shared" si="35"/>
        <v>0</v>
      </c>
      <c r="AF49">
        <f t="shared" si="36"/>
        <v>0</v>
      </c>
      <c r="AG49">
        <f t="shared" si="37"/>
        <v>0</v>
      </c>
      <c r="AH49">
        <f t="shared" si="38"/>
        <v>0</v>
      </c>
      <c r="AI49">
        <f t="shared" si="39"/>
        <v>0</v>
      </c>
      <c r="AJ49">
        <f t="shared" si="40"/>
        <v>0</v>
      </c>
      <c r="AK49">
        <v>178610.05000000002</v>
      </c>
      <c r="AL49">
        <v>178610.05000000002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59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92</v>
      </c>
      <c r="BM49">
        <v>46001</v>
      </c>
      <c r="BN49">
        <v>0</v>
      </c>
      <c r="BO49" t="s">
        <v>6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103</v>
      </c>
      <c r="CA49">
        <v>59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41"/>
        <v>336044</v>
      </c>
      <c r="CQ49">
        <f>AC49</f>
        <v>178610.05</v>
      </c>
      <c r="CR49">
        <f>AD49</f>
        <v>0</v>
      </c>
      <c r="CS49">
        <f t="shared" si="42"/>
        <v>0</v>
      </c>
      <c r="CT49">
        <f t="shared" si="43"/>
        <v>0</v>
      </c>
      <c r="CU49">
        <f t="shared" si="44"/>
        <v>0</v>
      </c>
      <c r="CV49">
        <f t="shared" si="45"/>
        <v>0</v>
      </c>
      <c r="CW49">
        <f t="shared" si="46"/>
        <v>0</v>
      </c>
      <c r="CX49">
        <f t="shared" si="47"/>
        <v>0</v>
      </c>
      <c r="CY49">
        <f t="shared" si="48"/>
        <v>0</v>
      </c>
      <c r="CZ49">
        <f t="shared" si="49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65</v>
      </c>
      <c r="DW49" t="s">
        <v>65</v>
      </c>
      <c r="DX49">
        <v>1000</v>
      </c>
      <c r="DZ49" t="s">
        <v>6</v>
      </c>
      <c r="EA49" t="s">
        <v>6</v>
      </c>
      <c r="EB49" t="s">
        <v>6</v>
      </c>
      <c r="EC49" t="s">
        <v>6</v>
      </c>
      <c r="EE49">
        <v>66434399</v>
      </c>
      <c r="EF49">
        <v>2</v>
      </c>
      <c r="EG49" t="s">
        <v>78</v>
      </c>
      <c r="EH49">
        <v>40</v>
      </c>
      <c r="EI49" t="s">
        <v>79</v>
      </c>
      <c r="EJ49">
        <v>1</v>
      </c>
      <c r="EK49">
        <v>46001</v>
      </c>
      <c r="EL49" t="s">
        <v>80</v>
      </c>
      <c r="EM49" t="s">
        <v>81</v>
      </c>
      <c r="EO49" t="s">
        <v>6</v>
      </c>
      <c r="EQ49">
        <v>0</v>
      </c>
      <c r="ER49">
        <v>170461.97</v>
      </c>
      <c r="ES49">
        <v>178610.05000000002</v>
      </c>
      <c r="ET49">
        <v>0</v>
      </c>
      <c r="EU49">
        <v>0</v>
      </c>
      <c r="EV49">
        <v>0</v>
      </c>
      <c r="EW49">
        <v>0</v>
      </c>
      <c r="EX49">
        <v>0</v>
      </c>
      <c r="EZ49">
        <v>5</v>
      </c>
      <c r="FC49">
        <v>0</v>
      </c>
      <c r="FD49">
        <v>18</v>
      </c>
      <c r="FF49">
        <v>170461.97</v>
      </c>
      <c r="FQ49">
        <v>0</v>
      </c>
      <c r="FR49">
        <v>0</v>
      </c>
      <c r="FS49">
        <v>0</v>
      </c>
      <c r="FX49">
        <v>103</v>
      </c>
      <c r="FY49">
        <v>59</v>
      </c>
      <c r="GA49" t="s">
        <v>93</v>
      </c>
      <c r="GD49">
        <v>1</v>
      </c>
      <c r="GF49">
        <v>-855276728</v>
      </c>
      <c r="GG49">
        <v>2</v>
      </c>
      <c r="GH49">
        <v>3</v>
      </c>
      <c r="GI49">
        <v>4</v>
      </c>
      <c r="GJ49">
        <v>0</v>
      </c>
      <c r="GK49">
        <v>0</v>
      </c>
      <c r="GL49">
        <f t="shared" si="50"/>
        <v>0</v>
      </c>
      <c r="GM49">
        <f t="shared" si="51"/>
        <v>336044</v>
      </c>
      <c r="GN49">
        <f t="shared" si="52"/>
        <v>336044</v>
      </c>
      <c r="GO49">
        <f t="shared" si="53"/>
        <v>0</v>
      </c>
      <c r="GP49">
        <f t="shared" si="54"/>
        <v>0</v>
      </c>
      <c r="GR49">
        <v>1</v>
      </c>
      <c r="GS49">
        <v>1</v>
      </c>
      <c r="GT49">
        <v>0</v>
      </c>
      <c r="GU49" t="s">
        <v>6</v>
      </c>
      <c r="GV49">
        <f t="shared" si="55"/>
        <v>0</v>
      </c>
      <c r="GW49">
        <v>1</v>
      </c>
      <c r="GX49">
        <f t="shared" si="56"/>
        <v>0</v>
      </c>
      <c r="HA49">
        <v>0</v>
      </c>
      <c r="HB49">
        <v>0</v>
      </c>
      <c r="HC49">
        <f t="shared" si="57"/>
        <v>0</v>
      </c>
      <c r="HE49" t="s">
        <v>62</v>
      </c>
      <c r="HF49" t="s">
        <v>72</v>
      </c>
      <c r="HG49">
        <f>ROUND(AC49*I49,0)</f>
        <v>336044</v>
      </c>
      <c r="HM49" t="s">
        <v>6</v>
      </c>
      <c r="HN49" t="s">
        <v>82</v>
      </c>
      <c r="HO49" t="s">
        <v>83</v>
      </c>
      <c r="HP49" t="s">
        <v>80</v>
      </c>
      <c r="HQ49" t="s">
        <v>80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41</v>
      </c>
      <c r="E50" t="s">
        <v>122</v>
      </c>
      <c r="F50" t="s">
        <v>123</v>
      </c>
      <c r="G50" t="s">
        <v>124</v>
      </c>
      <c r="H50" t="str">
        <f>'1.Ведомость'!C47</f>
        <v>ШТ</v>
      </c>
      <c r="I50">
        <f>I46*J50</f>
        <v>8552</v>
      </c>
      <c r="J50">
        <v>4545.454545454545</v>
      </c>
      <c r="K50">
        <v>4545.4545454500003</v>
      </c>
      <c r="O50">
        <f t="shared" si="21"/>
        <v>2491629</v>
      </c>
      <c r="P50">
        <f t="shared" si="22"/>
        <v>2491629</v>
      </c>
      <c r="Q50">
        <f t="shared" si="23"/>
        <v>0</v>
      </c>
      <c r="R50">
        <f t="shared" si="24"/>
        <v>0</v>
      </c>
      <c r="S50">
        <f t="shared" si="25"/>
        <v>0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92800299</v>
      </c>
      <c r="AB50">
        <f t="shared" si="32"/>
        <v>29.37</v>
      </c>
      <c r="AC50">
        <f t="shared" si="33"/>
        <v>29.37</v>
      </c>
      <c r="AD50">
        <f t="shared" si="34"/>
        <v>0</v>
      </c>
      <c r="AE50">
        <f t="shared" si="35"/>
        <v>0</v>
      </c>
      <c r="AF50">
        <f t="shared" si="36"/>
        <v>0</v>
      </c>
      <c r="AG50">
        <f t="shared" si="37"/>
        <v>0</v>
      </c>
      <c r="AH50">
        <f t="shared" si="38"/>
        <v>0</v>
      </c>
      <c r="AI50">
        <f t="shared" si="39"/>
        <v>0</v>
      </c>
      <c r="AJ50">
        <f t="shared" si="40"/>
        <v>0</v>
      </c>
      <c r="AK50">
        <v>29.37</v>
      </c>
      <c r="AL50">
        <v>29.37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110</v>
      </c>
      <c r="AU50">
        <v>73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125</v>
      </c>
      <c r="BM50">
        <v>7001</v>
      </c>
      <c r="BN50">
        <v>0</v>
      </c>
      <c r="BO50" t="s">
        <v>6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110</v>
      </c>
      <c r="CA50">
        <v>73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41"/>
        <v>2491629</v>
      </c>
      <c r="CQ50">
        <f>AC50*BC50</f>
        <v>291.35040000000004</v>
      </c>
      <c r="CR50">
        <f>AD50*BB50</f>
        <v>0</v>
      </c>
      <c r="CS50">
        <f t="shared" si="42"/>
        <v>0</v>
      </c>
      <c r="CT50">
        <f t="shared" si="43"/>
        <v>0</v>
      </c>
      <c r="CU50">
        <f t="shared" si="44"/>
        <v>0</v>
      </c>
      <c r="CV50">
        <f t="shared" si="45"/>
        <v>0</v>
      </c>
      <c r="CW50">
        <f t="shared" si="46"/>
        <v>0</v>
      </c>
      <c r="CX50">
        <f t="shared" si="47"/>
        <v>0</v>
      </c>
      <c r="CY50">
        <f t="shared" si="48"/>
        <v>0</v>
      </c>
      <c r="CZ50">
        <f t="shared" si="49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97</v>
      </c>
      <c r="DW50" t="s">
        <v>97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66434290</v>
      </c>
      <c r="EF50">
        <v>2</v>
      </c>
      <c r="EG50" t="s">
        <v>78</v>
      </c>
      <c r="EH50">
        <v>7</v>
      </c>
      <c r="EI50" t="s">
        <v>108</v>
      </c>
      <c r="EJ50">
        <v>1</v>
      </c>
      <c r="EK50">
        <v>7001</v>
      </c>
      <c r="EL50" t="s">
        <v>108</v>
      </c>
      <c r="EM50" t="s">
        <v>109</v>
      </c>
      <c r="EO50" t="s">
        <v>6</v>
      </c>
      <c r="EQ50">
        <v>0</v>
      </c>
      <c r="ER50">
        <v>29.37</v>
      </c>
      <c r="ES50">
        <v>29.37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110</v>
      </c>
      <c r="FY50">
        <v>73</v>
      </c>
      <c r="GA50" t="s">
        <v>6</v>
      </c>
      <c r="GD50">
        <v>1</v>
      </c>
      <c r="GF50">
        <v>2111844792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50"/>
        <v>0</v>
      </c>
      <c r="GM50">
        <f t="shared" si="51"/>
        <v>2491629</v>
      </c>
      <c r="GN50">
        <f t="shared" si="52"/>
        <v>2491629</v>
      </c>
      <c r="GO50">
        <f t="shared" si="53"/>
        <v>0</v>
      </c>
      <c r="GP50">
        <f t="shared" si="54"/>
        <v>0</v>
      </c>
      <c r="GR50">
        <v>0</v>
      </c>
      <c r="GS50">
        <v>3</v>
      </c>
      <c r="GT50">
        <v>0</v>
      </c>
      <c r="GU50" t="s">
        <v>6</v>
      </c>
      <c r="GV50">
        <f t="shared" si="55"/>
        <v>0</v>
      </c>
      <c r="GW50">
        <v>1</v>
      </c>
      <c r="GX50">
        <f t="shared" si="56"/>
        <v>0</v>
      </c>
      <c r="HA50">
        <v>0</v>
      </c>
      <c r="HB50">
        <v>0</v>
      </c>
      <c r="HC50">
        <f t="shared" si="57"/>
        <v>0</v>
      </c>
      <c r="HE50" t="s">
        <v>6</v>
      </c>
      <c r="HF50" t="s">
        <v>6</v>
      </c>
      <c r="HM50" t="s">
        <v>6</v>
      </c>
      <c r="HN50" t="s">
        <v>110</v>
      </c>
      <c r="HO50" t="s">
        <v>111</v>
      </c>
      <c r="HP50" t="s">
        <v>108</v>
      </c>
      <c r="HQ50" t="s">
        <v>108</v>
      </c>
      <c r="HS50">
        <v>0</v>
      </c>
      <c r="IK50">
        <v>0</v>
      </c>
    </row>
    <row r="51" spans="1:245" x14ac:dyDescent="0.2">
      <c r="A51">
        <v>17</v>
      </c>
      <c r="B51">
        <v>1</v>
      </c>
      <c r="C51">
        <f>ROW(SmtRes!A45)</f>
        <v>45</v>
      </c>
      <c r="D51">
        <f>ROW(EtalonRes!A46)</f>
        <v>46</v>
      </c>
      <c r="E51" t="s">
        <v>126</v>
      </c>
      <c r="F51" t="s">
        <v>127</v>
      </c>
      <c r="G51" t="s">
        <v>128</v>
      </c>
      <c r="H51" t="s">
        <v>129</v>
      </c>
      <c r="I51">
        <v>85.52</v>
      </c>
      <c r="J51">
        <v>0</v>
      </c>
      <c r="K51">
        <v>85.52</v>
      </c>
      <c r="O51">
        <f t="shared" si="21"/>
        <v>247663</v>
      </c>
      <c r="P51">
        <f t="shared" si="22"/>
        <v>0</v>
      </c>
      <c r="Q51">
        <f t="shared" si="23"/>
        <v>0</v>
      </c>
      <c r="R51">
        <f t="shared" si="24"/>
        <v>0</v>
      </c>
      <c r="S51">
        <f t="shared" si="25"/>
        <v>247663</v>
      </c>
      <c r="T51">
        <f t="shared" si="26"/>
        <v>0</v>
      </c>
      <c r="U51">
        <f t="shared" si="27"/>
        <v>647.38639999999998</v>
      </c>
      <c r="V51">
        <f t="shared" si="28"/>
        <v>0</v>
      </c>
      <c r="W51">
        <f t="shared" si="29"/>
        <v>0</v>
      </c>
      <c r="X51">
        <f t="shared" si="30"/>
        <v>255093</v>
      </c>
      <c r="Y51">
        <f t="shared" si="31"/>
        <v>146121</v>
      </c>
      <c r="AA51">
        <v>92800299</v>
      </c>
      <c r="AB51">
        <f t="shared" si="32"/>
        <v>64.569999999999993</v>
      </c>
      <c r="AC51">
        <f t="shared" si="33"/>
        <v>0</v>
      </c>
      <c r="AD51">
        <f t="shared" si="34"/>
        <v>0</v>
      </c>
      <c r="AE51">
        <f t="shared" si="35"/>
        <v>0</v>
      </c>
      <c r="AF51">
        <f t="shared" si="36"/>
        <v>64.569999999999993</v>
      </c>
      <c r="AG51">
        <f t="shared" si="37"/>
        <v>0</v>
      </c>
      <c r="AH51">
        <f t="shared" si="38"/>
        <v>7.57</v>
      </c>
      <c r="AI51">
        <f t="shared" si="39"/>
        <v>0</v>
      </c>
      <c r="AJ51">
        <f t="shared" si="40"/>
        <v>0</v>
      </c>
      <c r="AK51">
        <v>64.569999999999993</v>
      </c>
      <c r="AL51">
        <v>0</v>
      </c>
      <c r="AM51">
        <v>0</v>
      </c>
      <c r="AN51">
        <v>0</v>
      </c>
      <c r="AO51">
        <v>64.569999999999993</v>
      </c>
      <c r="AP51">
        <v>0</v>
      </c>
      <c r="AQ51">
        <v>7.57</v>
      </c>
      <c r="AR51">
        <v>0</v>
      </c>
      <c r="AS51">
        <v>0</v>
      </c>
      <c r="AT51">
        <v>103</v>
      </c>
      <c r="AU51">
        <v>59</v>
      </c>
      <c r="AV51">
        <v>1</v>
      </c>
      <c r="AW51">
        <v>1</v>
      </c>
      <c r="AZ51">
        <v>1</v>
      </c>
      <c r="BA51">
        <v>44.85</v>
      </c>
      <c r="BB51">
        <v>15.72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0</v>
      </c>
      <c r="BI51">
        <v>1</v>
      </c>
      <c r="BJ51" t="s">
        <v>130</v>
      </c>
      <c r="BM51">
        <v>46001</v>
      </c>
      <c r="BN51">
        <v>0</v>
      </c>
      <c r="BO51" t="s">
        <v>6</v>
      </c>
      <c r="BP51">
        <v>0</v>
      </c>
      <c r="BQ51">
        <v>2</v>
      </c>
      <c r="BR51">
        <v>0</v>
      </c>
      <c r="BS51">
        <v>44.85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103</v>
      </c>
      <c r="CA51">
        <v>59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41"/>
        <v>247663</v>
      </c>
      <c r="CQ51">
        <f>AC51*BC51</f>
        <v>0</v>
      </c>
      <c r="CR51">
        <f>AD51*BB51</f>
        <v>0</v>
      </c>
      <c r="CS51">
        <f t="shared" si="42"/>
        <v>0</v>
      </c>
      <c r="CT51">
        <f t="shared" si="43"/>
        <v>2895.9644999999996</v>
      </c>
      <c r="CU51">
        <f t="shared" si="44"/>
        <v>0</v>
      </c>
      <c r="CV51">
        <f t="shared" si="45"/>
        <v>7.57</v>
      </c>
      <c r="CW51">
        <f t="shared" si="46"/>
        <v>0</v>
      </c>
      <c r="CX51">
        <f t="shared" si="47"/>
        <v>0</v>
      </c>
      <c r="CY51">
        <f t="shared" si="48"/>
        <v>255092.89</v>
      </c>
      <c r="CZ51">
        <f t="shared" si="49"/>
        <v>146121.17000000001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129</v>
      </c>
      <c r="DW51" t="s">
        <v>129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66434399</v>
      </c>
      <c r="EF51">
        <v>2</v>
      </c>
      <c r="EG51" t="s">
        <v>78</v>
      </c>
      <c r="EH51">
        <v>40</v>
      </c>
      <c r="EI51" t="s">
        <v>79</v>
      </c>
      <c r="EJ51">
        <v>1</v>
      </c>
      <c r="EK51">
        <v>46001</v>
      </c>
      <c r="EL51" t="s">
        <v>80</v>
      </c>
      <c r="EM51" t="s">
        <v>81</v>
      </c>
      <c r="EO51" t="s">
        <v>6</v>
      </c>
      <c r="EQ51">
        <v>2228224</v>
      </c>
      <c r="ER51">
        <v>64.569999999999993</v>
      </c>
      <c r="ES51">
        <v>0</v>
      </c>
      <c r="ET51">
        <v>0</v>
      </c>
      <c r="EU51">
        <v>0</v>
      </c>
      <c r="EV51">
        <v>64.569999999999993</v>
      </c>
      <c r="EW51">
        <v>7.57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59</v>
      </c>
      <c r="GA51" t="s">
        <v>6</v>
      </c>
      <c r="GD51">
        <v>1</v>
      </c>
      <c r="GF51">
        <v>2064369241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50"/>
        <v>0</v>
      </c>
      <c r="GM51">
        <f t="shared" si="51"/>
        <v>648877</v>
      </c>
      <c r="GN51">
        <f t="shared" si="52"/>
        <v>648877</v>
      </c>
      <c r="GO51">
        <f t="shared" si="53"/>
        <v>0</v>
      </c>
      <c r="GP51">
        <f t="shared" si="54"/>
        <v>0</v>
      </c>
      <c r="GR51">
        <v>0</v>
      </c>
      <c r="GS51">
        <v>3</v>
      </c>
      <c r="GT51">
        <v>0</v>
      </c>
      <c r="GU51" t="s">
        <v>6</v>
      </c>
      <c r="GV51">
        <f t="shared" si="55"/>
        <v>0</v>
      </c>
      <c r="GW51">
        <v>1</v>
      </c>
      <c r="GX51">
        <f t="shared" si="56"/>
        <v>0</v>
      </c>
      <c r="HA51">
        <v>0</v>
      </c>
      <c r="HB51">
        <v>0</v>
      </c>
      <c r="HC51">
        <f t="shared" si="57"/>
        <v>0</v>
      </c>
      <c r="HE51" t="s">
        <v>6</v>
      </c>
      <c r="HF51" t="s">
        <v>6</v>
      </c>
      <c r="HM51" t="s">
        <v>6</v>
      </c>
      <c r="HN51" t="s">
        <v>82</v>
      </c>
      <c r="HO51" t="s">
        <v>83</v>
      </c>
      <c r="HP51" t="s">
        <v>80</v>
      </c>
      <c r="HQ51" t="s">
        <v>80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45</v>
      </c>
      <c r="E52" t="s">
        <v>131</v>
      </c>
      <c r="F52" t="s">
        <v>85</v>
      </c>
      <c r="G52" t="s">
        <v>86</v>
      </c>
      <c r="H52" t="str">
        <f>'1.Ведомость'!C49</f>
        <v>РУБ</v>
      </c>
      <c r="I52">
        <f>I51*J52</f>
        <v>110.32079999999999</v>
      </c>
      <c r="J52">
        <v>1.29</v>
      </c>
      <c r="K52">
        <v>1.29</v>
      </c>
      <c r="O52">
        <f t="shared" si="21"/>
        <v>1094</v>
      </c>
      <c r="P52">
        <f t="shared" si="22"/>
        <v>1094</v>
      </c>
      <c r="Q52">
        <f t="shared" si="23"/>
        <v>0</v>
      </c>
      <c r="R52">
        <f t="shared" si="24"/>
        <v>0</v>
      </c>
      <c r="S52">
        <f t="shared" si="25"/>
        <v>0</v>
      </c>
      <c r="T52">
        <f t="shared" si="26"/>
        <v>0</v>
      </c>
      <c r="U52">
        <f t="shared" si="27"/>
        <v>0</v>
      </c>
      <c r="V52">
        <f t="shared" si="28"/>
        <v>0</v>
      </c>
      <c r="W52">
        <f t="shared" si="29"/>
        <v>0</v>
      </c>
      <c r="X52">
        <f t="shared" si="30"/>
        <v>0</v>
      </c>
      <c r="Y52">
        <f t="shared" si="31"/>
        <v>0</v>
      </c>
      <c r="AA52">
        <v>92800299</v>
      </c>
      <c r="AB52">
        <f t="shared" si="32"/>
        <v>1</v>
      </c>
      <c r="AC52">
        <f t="shared" si="33"/>
        <v>1</v>
      </c>
      <c r="AD52">
        <f t="shared" si="34"/>
        <v>0</v>
      </c>
      <c r="AE52">
        <f t="shared" si="35"/>
        <v>0</v>
      </c>
      <c r="AF52">
        <f t="shared" si="36"/>
        <v>0</v>
      </c>
      <c r="AG52">
        <f t="shared" si="37"/>
        <v>0</v>
      </c>
      <c r="AH52">
        <f t="shared" si="38"/>
        <v>0</v>
      </c>
      <c r="AI52">
        <f t="shared" si="39"/>
        <v>0</v>
      </c>
      <c r="AJ52">
        <f t="shared" si="40"/>
        <v>0</v>
      </c>
      <c r="AK52">
        <v>1</v>
      </c>
      <c r="AL52">
        <v>1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103</v>
      </c>
      <c r="AU52">
        <v>59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1</v>
      </c>
      <c r="BJ52" t="s">
        <v>88</v>
      </c>
      <c r="BM52">
        <v>46001</v>
      </c>
      <c r="BN52">
        <v>0</v>
      </c>
      <c r="BO52" t="s">
        <v>6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103</v>
      </c>
      <c r="CA52">
        <v>59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41"/>
        <v>1094</v>
      </c>
      <c r="CQ52">
        <f>AC52*BC52</f>
        <v>9.92</v>
      </c>
      <c r="CR52">
        <f>AD52*BB52</f>
        <v>0</v>
      </c>
      <c r="CS52">
        <f t="shared" si="42"/>
        <v>0</v>
      </c>
      <c r="CT52">
        <f t="shared" si="43"/>
        <v>0</v>
      </c>
      <c r="CU52">
        <f t="shared" si="44"/>
        <v>0</v>
      </c>
      <c r="CV52">
        <f t="shared" si="45"/>
        <v>0</v>
      </c>
      <c r="CW52">
        <f t="shared" si="46"/>
        <v>0</v>
      </c>
      <c r="CX52">
        <f t="shared" si="47"/>
        <v>0</v>
      </c>
      <c r="CY52">
        <f t="shared" si="48"/>
        <v>0</v>
      </c>
      <c r="CZ52">
        <f t="shared" si="49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87</v>
      </c>
      <c r="DW52" t="s">
        <v>87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66434399</v>
      </c>
      <c r="EF52">
        <v>2</v>
      </c>
      <c r="EG52" t="s">
        <v>78</v>
      </c>
      <c r="EH52">
        <v>40</v>
      </c>
      <c r="EI52" t="s">
        <v>79</v>
      </c>
      <c r="EJ52">
        <v>1</v>
      </c>
      <c r="EK52">
        <v>46001</v>
      </c>
      <c r="EL52" t="s">
        <v>80</v>
      </c>
      <c r="EM52" t="s">
        <v>81</v>
      </c>
      <c r="EO52" t="s">
        <v>6</v>
      </c>
      <c r="EQ52">
        <v>0</v>
      </c>
      <c r="ER52">
        <v>1</v>
      </c>
      <c r="ES52">
        <v>1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103</v>
      </c>
      <c r="FY52">
        <v>59</v>
      </c>
      <c r="GA52" t="s">
        <v>6</v>
      </c>
      <c r="GD52">
        <v>1</v>
      </c>
      <c r="GF52">
        <v>933151182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50"/>
        <v>0</v>
      </c>
      <c r="GM52">
        <f t="shared" si="51"/>
        <v>1094</v>
      </c>
      <c r="GN52">
        <f t="shared" si="52"/>
        <v>1094</v>
      </c>
      <c r="GO52">
        <f t="shared" si="53"/>
        <v>0</v>
      </c>
      <c r="GP52">
        <f t="shared" si="54"/>
        <v>0</v>
      </c>
      <c r="GR52">
        <v>0</v>
      </c>
      <c r="GS52">
        <v>3</v>
      </c>
      <c r="GT52">
        <v>0</v>
      </c>
      <c r="GU52" t="s">
        <v>6</v>
      </c>
      <c r="GV52">
        <f t="shared" si="55"/>
        <v>0</v>
      </c>
      <c r="GW52">
        <v>1</v>
      </c>
      <c r="GX52">
        <f t="shared" si="56"/>
        <v>0</v>
      </c>
      <c r="HA52">
        <v>0</v>
      </c>
      <c r="HB52">
        <v>0</v>
      </c>
      <c r="HC52">
        <f t="shared" si="57"/>
        <v>0</v>
      </c>
      <c r="HE52" t="s">
        <v>6</v>
      </c>
      <c r="HF52" t="s">
        <v>6</v>
      </c>
      <c r="HM52" t="s">
        <v>6</v>
      </c>
      <c r="HN52" t="s">
        <v>82</v>
      </c>
      <c r="HO52" t="s">
        <v>83</v>
      </c>
      <c r="HP52" t="s">
        <v>80</v>
      </c>
      <c r="HQ52" t="s">
        <v>80</v>
      </c>
      <c r="HS52">
        <v>0</v>
      </c>
      <c r="IK52">
        <v>0</v>
      </c>
    </row>
    <row r="53" spans="1:245" x14ac:dyDescent="0.2">
      <c r="A53">
        <v>17</v>
      </c>
      <c r="B53">
        <v>1</v>
      </c>
      <c r="C53">
        <f>ROW(SmtRes!A47)</f>
        <v>47</v>
      </c>
      <c r="D53">
        <f>ROW(EtalonRes!A49)</f>
        <v>49</v>
      </c>
      <c r="E53" t="s">
        <v>132</v>
      </c>
      <c r="F53" t="s">
        <v>133</v>
      </c>
      <c r="G53" t="s">
        <v>134</v>
      </c>
      <c r="H53" t="s">
        <v>129</v>
      </c>
      <c r="I53">
        <v>-85.52</v>
      </c>
      <c r="J53">
        <v>0</v>
      </c>
      <c r="K53">
        <v>-85.52</v>
      </c>
      <c r="O53">
        <f t="shared" si="21"/>
        <v>-126574</v>
      </c>
      <c r="P53">
        <f t="shared" si="22"/>
        <v>0</v>
      </c>
      <c r="Q53">
        <f t="shared" si="23"/>
        <v>0</v>
      </c>
      <c r="R53">
        <f t="shared" si="24"/>
        <v>0</v>
      </c>
      <c r="S53">
        <f t="shared" si="25"/>
        <v>-126574</v>
      </c>
      <c r="T53">
        <f t="shared" si="26"/>
        <v>0</v>
      </c>
      <c r="U53">
        <f t="shared" si="27"/>
        <v>-331.39</v>
      </c>
      <c r="V53">
        <f t="shared" si="28"/>
        <v>0</v>
      </c>
      <c r="W53">
        <f t="shared" si="29"/>
        <v>0</v>
      </c>
      <c r="X53">
        <f t="shared" si="30"/>
        <v>-130371</v>
      </c>
      <c r="Y53">
        <f t="shared" si="31"/>
        <v>-74679</v>
      </c>
      <c r="AA53">
        <v>92800299</v>
      </c>
      <c r="AB53">
        <f t="shared" si="32"/>
        <v>33</v>
      </c>
      <c r="AC53">
        <f>ROUND(((ES53*ROUND(12.5,7))),2)</f>
        <v>0</v>
      </c>
      <c r="AD53">
        <f>ROUND(((((ET53*ROUND(12.5,7)))-((EU53*ROUND(12.5,7))))+AE53),2)</f>
        <v>0</v>
      </c>
      <c r="AE53">
        <f>ROUND(((EU53*ROUND(12.5,7))),2)</f>
        <v>0</v>
      </c>
      <c r="AF53">
        <f>ROUND(((EV53*ROUND(12.5,7))),2)</f>
        <v>33</v>
      </c>
      <c r="AG53">
        <f t="shared" si="37"/>
        <v>0</v>
      </c>
      <c r="AH53">
        <f>((EW53*ROUND(12.5,7)))</f>
        <v>3.875</v>
      </c>
      <c r="AI53">
        <f>((EX53*ROUND(12.5,7)))</f>
        <v>0</v>
      </c>
      <c r="AJ53">
        <f t="shared" si="40"/>
        <v>0</v>
      </c>
      <c r="AK53">
        <v>2.64</v>
      </c>
      <c r="AL53">
        <v>0</v>
      </c>
      <c r="AM53">
        <v>0</v>
      </c>
      <c r="AN53">
        <v>0</v>
      </c>
      <c r="AO53">
        <v>2.64</v>
      </c>
      <c r="AP53">
        <v>0</v>
      </c>
      <c r="AQ53">
        <v>0.31</v>
      </c>
      <c r="AR53">
        <v>0</v>
      </c>
      <c r="AS53">
        <v>0</v>
      </c>
      <c r="AT53">
        <v>103</v>
      </c>
      <c r="AU53">
        <v>59</v>
      </c>
      <c r="AV53">
        <v>1</v>
      </c>
      <c r="AW53">
        <v>1</v>
      </c>
      <c r="AZ53">
        <v>1</v>
      </c>
      <c r="BA53">
        <v>44.85</v>
      </c>
      <c r="BB53">
        <v>15.72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0</v>
      </c>
      <c r="BI53">
        <v>1</v>
      </c>
      <c r="BJ53" t="s">
        <v>135</v>
      </c>
      <c r="BM53">
        <v>46001</v>
      </c>
      <c r="BN53">
        <v>0</v>
      </c>
      <c r="BO53" t="s">
        <v>6</v>
      </c>
      <c r="BP53">
        <v>0</v>
      </c>
      <c r="BQ53">
        <v>2</v>
      </c>
      <c r="BR53">
        <v>0</v>
      </c>
      <c r="BS53">
        <v>44.85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103</v>
      </c>
      <c r="CA53">
        <v>59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41"/>
        <v>-126574</v>
      </c>
      <c r="CQ53">
        <f>AC53*BC53</f>
        <v>0</v>
      </c>
      <c r="CR53">
        <f>AD53*BB53</f>
        <v>0</v>
      </c>
      <c r="CS53">
        <f t="shared" si="42"/>
        <v>0</v>
      </c>
      <c r="CT53">
        <f t="shared" si="43"/>
        <v>1480.05</v>
      </c>
      <c r="CU53">
        <f t="shared" si="44"/>
        <v>0</v>
      </c>
      <c r="CV53">
        <f t="shared" si="45"/>
        <v>3.875</v>
      </c>
      <c r="CW53">
        <f t="shared" si="46"/>
        <v>0</v>
      </c>
      <c r="CX53">
        <f t="shared" si="47"/>
        <v>0</v>
      </c>
      <c r="CY53">
        <f t="shared" si="48"/>
        <v>-130371.22</v>
      </c>
      <c r="CZ53">
        <f t="shared" si="49"/>
        <v>-74678.66</v>
      </c>
      <c r="DC53" t="s">
        <v>6</v>
      </c>
      <c r="DD53" t="s">
        <v>136</v>
      </c>
      <c r="DE53" t="s">
        <v>136</v>
      </c>
      <c r="DF53" t="s">
        <v>136</v>
      </c>
      <c r="DG53" t="s">
        <v>136</v>
      </c>
      <c r="DH53" t="s">
        <v>6</v>
      </c>
      <c r="DI53" t="s">
        <v>136</v>
      </c>
      <c r="DJ53" t="s">
        <v>136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129</v>
      </c>
      <c r="DW53" t="s">
        <v>129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66434399</v>
      </c>
      <c r="EF53">
        <v>2</v>
      </c>
      <c r="EG53" t="s">
        <v>78</v>
      </c>
      <c r="EH53">
        <v>40</v>
      </c>
      <c r="EI53" t="s">
        <v>79</v>
      </c>
      <c r="EJ53">
        <v>1</v>
      </c>
      <c r="EK53">
        <v>46001</v>
      </c>
      <c r="EL53" t="s">
        <v>80</v>
      </c>
      <c r="EM53" t="s">
        <v>81</v>
      </c>
      <c r="EO53" t="s">
        <v>6</v>
      </c>
      <c r="EQ53">
        <v>2228224</v>
      </c>
      <c r="ER53">
        <v>2.64</v>
      </c>
      <c r="ES53">
        <v>0</v>
      </c>
      <c r="ET53">
        <v>0</v>
      </c>
      <c r="EU53">
        <v>0</v>
      </c>
      <c r="EV53">
        <v>2.64</v>
      </c>
      <c r="EW53">
        <v>0.31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103</v>
      </c>
      <c r="FY53">
        <v>59</v>
      </c>
      <c r="GA53" t="s">
        <v>6</v>
      </c>
      <c r="GD53">
        <v>1</v>
      </c>
      <c r="GF53">
        <v>-1187367189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50"/>
        <v>0</v>
      </c>
      <c r="GM53">
        <f t="shared" si="51"/>
        <v>-331624</v>
      </c>
      <c r="GN53">
        <f t="shared" si="52"/>
        <v>-331624</v>
      </c>
      <c r="GO53">
        <f t="shared" si="53"/>
        <v>0</v>
      </c>
      <c r="GP53">
        <f t="shared" si="54"/>
        <v>0</v>
      </c>
      <c r="GR53">
        <v>0</v>
      </c>
      <c r="GS53">
        <v>3</v>
      </c>
      <c r="GT53">
        <v>0</v>
      </c>
      <c r="GU53" t="s">
        <v>136</v>
      </c>
      <c r="GV53">
        <f>ROUND(((GT53*ROUND(12.5,7))),2)</f>
        <v>0</v>
      </c>
      <c r="GW53">
        <v>1</v>
      </c>
      <c r="GX53">
        <f t="shared" si="56"/>
        <v>0</v>
      </c>
      <c r="HA53">
        <v>0</v>
      </c>
      <c r="HB53">
        <v>0</v>
      </c>
      <c r="HC53">
        <f t="shared" si="57"/>
        <v>0</v>
      </c>
      <c r="HE53" t="s">
        <v>6</v>
      </c>
      <c r="HF53" t="s">
        <v>6</v>
      </c>
      <c r="HM53" t="s">
        <v>6</v>
      </c>
      <c r="HN53" t="s">
        <v>82</v>
      </c>
      <c r="HO53" t="s">
        <v>83</v>
      </c>
      <c r="HP53" t="s">
        <v>80</v>
      </c>
      <c r="HQ53" t="s">
        <v>80</v>
      </c>
      <c r="HS53">
        <v>0</v>
      </c>
      <c r="IK53">
        <v>0</v>
      </c>
    </row>
    <row r="54" spans="1:245" x14ac:dyDescent="0.2">
      <c r="A54">
        <v>18</v>
      </c>
      <c r="B54">
        <v>1</v>
      </c>
      <c r="C54">
        <v>47</v>
      </c>
      <c r="E54" t="s">
        <v>137</v>
      </c>
      <c r="F54" t="s">
        <v>85</v>
      </c>
      <c r="G54" t="s">
        <v>86</v>
      </c>
      <c r="H54" t="str">
        <f>'1.Ведомость'!C51</f>
        <v>РУБ</v>
      </c>
      <c r="I54">
        <f>I53*J54</f>
        <v>-53.45000000000001</v>
      </c>
      <c r="J54">
        <v>0.62500000000000011</v>
      </c>
      <c r="K54">
        <v>0.05</v>
      </c>
      <c r="O54">
        <f t="shared" si="21"/>
        <v>-530</v>
      </c>
      <c r="P54">
        <f t="shared" si="22"/>
        <v>-530</v>
      </c>
      <c r="Q54">
        <f t="shared" si="23"/>
        <v>0</v>
      </c>
      <c r="R54">
        <f t="shared" si="24"/>
        <v>0</v>
      </c>
      <c r="S54">
        <f t="shared" si="25"/>
        <v>0</v>
      </c>
      <c r="T54">
        <f t="shared" si="26"/>
        <v>0</v>
      </c>
      <c r="U54">
        <f t="shared" si="27"/>
        <v>0</v>
      </c>
      <c r="V54">
        <f t="shared" si="28"/>
        <v>0</v>
      </c>
      <c r="W54">
        <f t="shared" si="29"/>
        <v>0</v>
      </c>
      <c r="X54">
        <f t="shared" si="30"/>
        <v>0</v>
      </c>
      <c r="Y54">
        <f t="shared" si="31"/>
        <v>0</v>
      </c>
      <c r="AA54">
        <v>92800299</v>
      </c>
      <c r="AB54">
        <f t="shared" si="32"/>
        <v>1</v>
      </c>
      <c r="AC54">
        <f>ROUND((ES54),2)</f>
        <v>1</v>
      </c>
      <c r="AD54">
        <f>ROUND((((ET54)-(EU54))+AE54),2)</f>
        <v>0</v>
      </c>
      <c r="AE54">
        <f>ROUND((EU54),2)</f>
        <v>0</v>
      </c>
      <c r="AF54">
        <f>ROUND((EV54),2)</f>
        <v>0</v>
      </c>
      <c r="AG54">
        <f t="shared" si="37"/>
        <v>0</v>
      </c>
      <c r="AH54">
        <f>(EW54)</f>
        <v>0</v>
      </c>
      <c r="AI54">
        <f>(EX54)</f>
        <v>0</v>
      </c>
      <c r="AJ54">
        <f t="shared" si="40"/>
        <v>0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103</v>
      </c>
      <c r="AU54">
        <v>59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1</v>
      </c>
      <c r="BJ54" t="s">
        <v>88</v>
      </c>
      <c r="BM54">
        <v>46001</v>
      </c>
      <c r="BN54">
        <v>0</v>
      </c>
      <c r="BO54" t="s">
        <v>6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103</v>
      </c>
      <c r="CA54">
        <v>59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41"/>
        <v>-530</v>
      </c>
      <c r="CQ54">
        <f>AC54*BC54</f>
        <v>9.92</v>
      </c>
      <c r="CR54">
        <f>AD54*BB54</f>
        <v>0</v>
      </c>
      <c r="CS54">
        <f t="shared" si="42"/>
        <v>0</v>
      </c>
      <c r="CT54">
        <f t="shared" si="43"/>
        <v>0</v>
      </c>
      <c r="CU54">
        <f t="shared" si="44"/>
        <v>0</v>
      </c>
      <c r="CV54">
        <f t="shared" si="45"/>
        <v>0</v>
      </c>
      <c r="CW54">
        <f t="shared" si="46"/>
        <v>0</v>
      </c>
      <c r="CX54">
        <f t="shared" si="47"/>
        <v>0</v>
      </c>
      <c r="CY54">
        <f t="shared" si="48"/>
        <v>0</v>
      </c>
      <c r="CZ54">
        <f t="shared" si="49"/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87</v>
      </c>
      <c r="DW54" t="s">
        <v>87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66434399</v>
      </c>
      <c r="EF54">
        <v>2</v>
      </c>
      <c r="EG54" t="s">
        <v>78</v>
      </c>
      <c r="EH54">
        <v>40</v>
      </c>
      <c r="EI54" t="s">
        <v>79</v>
      </c>
      <c r="EJ54">
        <v>1</v>
      </c>
      <c r="EK54">
        <v>46001</v>
      </c>
      <c r="EL54" t="s">
        <v>80</v>
      </c>
      <c r="EM54" t="s">
        <v>81</v>
      </c>
      <c r="EO54" t="s">
        <v>6</v>
      </c>
      <c r="EQ54">
        <v>0</v>
      </c>
      <c r="ER54">
        <v>1</v>
      </c>
      <c r="ES54">
        <v>1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v>0</v>
      </c>
      <c r="FS54">
        <v>0</v>
      </c>
      <c r="FX54">
        <v>103</v>
      </c>
      <c r="FY54">
        <v>59</v>
      </c>
      <c r="GA54" t="s">
        <v>6</v>
      </c>
      <c r="GD54">
        <v>1</v>
      </c>
      <c r="GF54">
        <v>933151182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50"/>
        <v>0</v>
      </c>
      <c r="GM54">
        <f t="shared" si="51"/>
        <v>-530</v>
      </c>
      <c r="GN54">
        <f t="shared" si="52"/>
        <v>-530</v>
      </c>
      <c r="GO54">
        <f t="shared" si="53"/>
        <v>0</v>
      </c>
      <c r="GP54">
        <f t="shared" si="54"/>
        <v>0</v>
      </c>
      <c r="GR54">
        <v>0</v>
      </c>
      <c r="GS54">
        <v>3</v>
      </c>
      <c r="GT54">
        <v>0</v>
      </c>
      <c r="GU54" t="s">
        <v>6</v>
      </c>
      <c r="GV54">
        <f>ROUND((GT54),2)</f>
        <v>0</v>
      </c>
      <c r="GW54">
        <v>1</v>
      </c>
      <c r="GX54">
        <f t="shared" si="56"/>
        <v>0</v>
      </c>
      <c r="HA54">
        <v>0</v>
      </c>
      <c r="HB54">
        <v>0</v>
      </c>
      <c r="HC54">
        <f t="shared" si="57"/>
        <v>0</v>
      </c>
      <c r="HE54" t="s">
        <v>6</v>
      </c>
      <c r="HF54" t="s">
        <v>6</v>
      </c>
      <c r="HM54" t="s">
        <v>136</v>
      </c>
      <c r="HN54" t="s">
        <v>82</v>
      </c>
      <c r="HO54" t="s">
        <v>83</v>
      </c>
      <c r="HP54" t="s">
        <v>80</v>
      </c>
      <c r="HQ54" t="s">
        <v>80</v>
      </c>
      <c r="HS54">
        <v>0</v>
      </c>
      <c r="IK54">
        <v>0</v>
      </c>
    </row>
    <row r="55" spans="1:245" x14ac:dyDescent="0.2">
      <c r="A55">
        <v>19</v>
      </c>
      <c r="B55">
        <v>1</v>
      </c>
      <c r="F55" t="s">
        <v>6</v>
      </c>
      <c r="G55" t="s">
        <v>138</v>
      </c>
      <c r="H55" t="s">
        <v>6</v>
      </c>
      <c r="AA55">
        <v>1</v>
      </c>
      <c r="IK55">
        <v>0</v>
      </c>
    </row>
    <row r="56" spans="1:245" x14ac:dyDescent="0.2">
      <c r="A56">
        <v>17</v>
      </c>
      <c r="B56">
        <v>1</v>
      </c>
      <c r="C56">
        <f>ROW(SmtRes!A70)</f>
        <v>70</v>
      </c>
      <c r="D56">
        <f>ROW(EtalonRes!A71)</f>
        <v>71</v>
      </c>
      <c r="E56" t="s">
        <v>139</v>
      </c>
      <c r="F56" t="s">
        <v>140</v>
      </c>
      <c r="G56" t="s">
        <v>141</v>
      </c>
      <c r="H56" t="s">
        <v>65</v>
      </c>
      <c r="I56">
        <v>2.5880000000000001</v>
      </c>
      <c r="J56">
        <v>0</v>
      </c>
      <c r="K56">
        <v>2.5880000000000001</v>
      </c>
      <c r="O56">
        <f t="shared" ref="O56:O103" si="60">ROUND(CP56,0)</f>
        <v>79188</v>
      </c>
      <c r="P56">
        <f t="shared" ref="P56:P103" si="61">ROUND(CQ56*I56,0)</f>
        <v>5704</v>
      </c>
      <c r="Q56">
        <f t="shared" ref="Q56:Q103" si="62">ROUND(CR56*I56,0)</f>
        <v>29598</v>
      </c>
      <c r="R56">
        <f t="shared" ref="R56:R103" si="63">ROUND(CS56*I56,0)</f>
        <v>7157</v>
      </c>
      <c r="S56">
        <f t="shared" ref="S56:S103" si="64">ROUND(CT56*I56,0)</f>
        <v>43886</v>
      </c>
      <c r="T56">
        <f t="shared" ref="T56:T103" si="65">ROUND(CU56*I56,0)</f>
        <v>0</v>
      </c>
      <c r="U56">
        <f t="shared" ref="U56:U103" si="66">ROUND(CV56*I56,7)</f>
        <v>111.95688</v>
      </c>
      <c r="V56">
        <f t="shared" ref="V56:V103" si="67">ROUND(CW56*I56,7)</f>
        <v>11.180160000000001</v>
      </c>
      <c r="W56">
        <f t="shared" ref="W56:W103" si="68">ROUND(CX56*I56,0)</f>
        <v>0</v>
      </c>
      <c r="X56">
        <f t="shared" ref="X56:X103" si="69">ROUND(CY56,0)</f>
        <v>47470</v>
      </c>
      <c r="Y56">
        <f t="shared" ref="Y56:Y103" si="70">ROUND(CZ56,0)</f>
        <v>31647</v>
      </c>
      <c r="AA56">
        <v>92800299</v>
      </c>
      <c r="AB56">
        <f t="shared" ref="AB56:AB103" si="71">ROUND((AC56+AD56+AF56),2)</f>
        <v>1327.78</v>
      </c>
      <c r="AC56">
        <f t="shared" ref="AC56:AC69" si="72">ROUND((ES56),2)</f>
        <v>222.18</v>
      </c>
      <c r="AD56">
        <f t="shared" ref="AD56:AD69" si="73">ROUND((((ET56)-(EU56))+AE56),2)</f>
        <v>727.51</v>
      </c>
      <c r="AE56">
        <f t="shared" ref="AE56:AE69" si="74">ROUND((EU56),2)</f>
        <v>61.66</v>
      </c>
      <c r="AF56">
        <f t="shared" ref="AF56:AF69" si="75">ROUND((EV56),2)</f>
        <v>378.09</v>
      </c>
      <c r="AG56">
        <f t="shared" ref="AG56:AG103" si="76">ROUND((AP56),2)</f>
        <v>0</v>
      </c>
      <c r="AH56">
        <f t="shared" ref="AH56:AH69" si="77">(EW56)</f>
        <v>43.26</v>
      </c>
      <c r="AI56">
        <f t="shared" ref="AI56:AI69" si="78">(EX56)</f>
        <v>4.32</v>
      </c>
      <c r="AJ56">
        <f t="shared" ref="AJ56:AJ103" si="79">(AS56)</f>
        <v>0</v>
      </c>
      <c r="AK56">
        <v>1327.78</v>
      </c>
      <c r="AL56">
        <v>222.18</v>
      </c>
      <c r="AM56">
        <v>727.51</v>
      </c>
      <c r="AN56">
        <v>61.66</v>
      </c>
      <c r="AO56">
        <v>378.09</v>
      </c>
      <c r="AP56">
        <v>0</v>
      </c>
      <c r="AQ56">
        <v>43.26</v>
      </c>
      <c r="AR56">
        <v>4.32</v>
      </c>
      <c r="AS56">
        <v>0</v>
      </c>
      <c r="AT56">
        <v>93</v>
      </c>
      <c r="AU56">
        <v>62</v>
      </c>
      <c r="AV56">
        <v>1</v>
      </c>
      <c r="AW56">
        <v>1</v>
      </c>
      <c r="AZ56">
        <v>1</v>
      </c>
      <c r="BA56">
        <v>44.85</v>
      </c>
      <c r="BB56">
        <v>15.72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0</v>
      </c>
      <c r="BI56">
        <v>1</v>
      </c>
      <c r="BJ56" t="s">
        <v>142</v>
      </c>
      <c r="BM56">
        <v>9001</v>
      </c>
      <c r="BN56">
        <v>0</v>
      </c>
      <c r="BO56" t="s">
        <v>6</v>
      </c>
      <c r="BP56">
        <v>0</v>
      </c>
      <c r="BQ56">
        <v>2</v>
      </c>
      <c r="BR56">
        <v>0</v>
      </c>
      <c r="BS56">
        <v>44.85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93</v>
      </c>
      <c r="CA56">
        <v>62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ref="CP56:CP103" si="80">(P56+Q56+S56)</f>
        <v>79188</v>
      </c>
      <c r="CQ56">
        <f>AC56*BC56</f>
        <v>2204.0255999999999</v>
      </c>
      <c r="CR56">
        <f>AD56*BB56</f>
        <v>11436.457200000001</v>
      </c>
      <c r="CS56">
        <f t="shared" ref="CS56:CS103" si="81">AE56*BS56</f>
        <v>2765.451</v>
      </c>
      <c r="CT56">
        <f t="shared" ref="CT56:CT103" si="82">AF56*BA56</f>
        <v>16957.336499999998</v>
      </c>
      <c r="CU56">
        <f t="shared" ref="CU56:CU103" si="83">AG56</f>
        <v>0</v>
      </c>
      <c r="CV56">
        <f t="shared" ref="CV56:CV103" si="84">AH56</f>
        <v>43.26</v>
      </c>
      <c r="CW56">
        <f t="shared" ref="CW56:CW103" si="85">AI56</f>
        <v>4.32</v>
      </c>
      <c r="CX56">
        <f t="shared" ref="CX56:CX103" si="86">AJ56</f>
        <v>0</v>
      </c>
      <c r="CY56">
        <f t="shared" ref="CY56:CY103" si="87">(((S56+R56)*AT56)/100)</f>
        <v>47469.99</v>
      </c>
      <c r="CZ56">
        <f t="shared" ref="CZ56:CZ103" si="88">(((S56+R56)*AU56)/100)</f>
        <v>31646.66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1009</v>
      </c>
      <c r="DV56" t="s">
        <v>65</v>
      </c>
      <c r="DW56" t="s">
        <v>65</v>
      </c>
      <c r="DX56">
        <v>1000</v>
      </c>
      <c r="DZ56" t="s">
        <v>6</v>
      </c>
      <c r="EA56" t="s">
        <v>6</v>
      </c>
      <c r="EB56" t="s">
        <v>6</v>
      </c>
      <c r="EC56" t="s">
        <v>6</v>
      </c>
      <c r="EE56">
        <v>66434310</v>
      </c>
      <c r="EF56">
        <v>2</v>
      </c>
      <c r="EG56" t="s">
        <v>78</v>
      </c>
      <c r="EH56">
        <v>9</v>
      </c>
      <c r="EI56" t="s">
        <v>143</v>
      </c>
      <c r="EJ56">
        <v>1</v>
      </c>
      <c r="EK56">
        <v>9001</v>
      </c>
      <c r="EL56" t="s">
        <v>143</v>
      </c>
      <c r="EM56" t="s">
        <v>144</v>
      </c>
      <c r="EO56" t="s">
        <v>6</v>
      </c>
      <c r="EQ56">
        <v>2228224</v>
      </c>
      <c r="ER56">
        <v>1327.78</v>
      </c>
      <c r="ES56">
        <v>222.18</v>
      </c>
      <c r="ET56">
        <v>727.51</v>
      </c>
      <c r="EU56">
        <v>61.66</v>
      </c>
      <c r="EV56">
        <v>378.09</v>
      </c>
      <c r="EW56">
        <v>43.26</v>
      </c>
      <c r="EX56">
        <v>4.32</v>
      </c>
      <c r="EY56">
        <v>0</v>
      </c>
      <c r="FQ56">
        <v>0</v>
      </c>
      <c r="FR56">
        <v>0</v>
      </c>
      <c r="FS56">
        <v>0</v>
      </c>
      <c r="FX56">
        <v>93</v>
      </c>
      <c r="FY56">
        <v>62</v>
      </c>
      <c r="GA56" t="s">
        <v>6</v>
      </c>
      <c r="GD56">
        <v>1</v>
      </c>
      <c r="GF56">
        <v>-1202181212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ref="GL56:GL103" si="89">ROUND(IF(AND(BH56=3,BI56=3,FS56&lt;&gt;0),P56,0),0)</f>
        <v>0</v>
      </c>
      <c r="GM56">
        <f t="shared" ref="GM56:GM103" si="90">ROUND(O56+X56+Y56,0)+GX56</f>
        <v>158305</v>
      </c>
      <c r="GN56">
        <f t="shared" ref="GN56:GN103" si="91">IF(OR(BI56=0,BI56=1),GM56-GX56,0)</f>
        <v>158305</v>
      </c>
      <c r="GO56">
        <f t="shared" ref="GO56:GO103" si="92">IF(BI56=2,GM56-GX56,0)</f>
        <v>0</v>
      </c>
      <c r="GP56">
        <f t="shared" ref="GP56:GP103" si="93">IF(BI56=4,GM56-GX56,0)</f>
        <v>0</v>
      </c>
      <c r="GR56">
        <v>0</v>
      </c>
      <c r="GS56">
        <v>3</v>
      </c>
      <c r="GT56">
        <v>0</v>
      </c>
      <c r="GU56" t="s">
        <v>6</v>
      </c>
      <c r="GV56">
        <f t="shared" ref="GV56:GV69" si="94">ROUND((GT56),2)</f>
        <v>0</v>
      </c>
      <c r="GW56">
        <v>1</v>
      </c>
      <c r="GX56">
        <f t="shared" ref="GX56:GX103" si="95">ROUND(HC56*I56,0)</f>
        <v>0</v>
      </c>
      <c r="HA56">
        <v>0</v>
      </c>
      <c r="HB56">
        <v>0</v>
      </c>
      <c r="HC56">
        <f t="shared" ref="HC56:HC103" si="96">GV56*GW56</f>
        <v>0</v>
      </c>
      <c r="HE56" t="s">
        <v>6</v>
      </c>
      <c r="HF56" t="s">
        <v>6</v>
      </c>
      <c r="HM56" t="s">
        <v>6</v>
      </c>
      <c r="HN56" t="s">
        <v>145</v>
      </c>
      <c r="HO56" t="s">
        <v>146</v>
      </c>
      <c r="HP56" t="s">
        <v>143</v>
      </c>
      <c r="HQ56" t="s">
        <v>143</v>
      </c>
      <c r="HS56">
        <v>0</v>
      </c>
      <c r="IK56">
        <v>0</v>
      </c>
    </row>
    <row r="57" spans="1:245" x14ac:dyDescent="0.2">
      <c r="A57">
        <v>18</v>
      </c>
      <c r="B57">
        <v>1</v>
      </c>
      <c r="C57">
        <v>70</v>
      </c>
      <c r="E57" t="s">
        <v>147</v>
      </c>
      <c r="F57" t="s">
        <v>148</v>
      </c>
      <c r="G57" t="s">
        <v>149</v>
      </c>
      <c r="H57" t="str">
        <f>'1.Ведомость'!C56</f>
        <v>т</v>
      </c>
      <c r="I57">
        <f>I56*J57</f>
        <v>2.5830000000000002</v>
      </c>
      <c r="J57">
        <v>0.99806800618238023</v>
      </c>
      <c r="K57">
        <v>0.99806799999999996</v>
      </c>
      <c r="O57">
        <f t="shared" si="60"/>
        <v>640808</v>
      </c>
      <c r="P57">
        <f t="shared" si="61"/>
        <v>640808</v>
      </c>
      <c r="Q57">
        <f t="shared" si="62"/>
        <v>0</v>
      </c>
      <c r="R57">
        <f t="shared" si="63"/>
        <v>0</v>
      </c>
      <c r="S57">
        <f t="shared" si="64"/>
        <v>0</v>
      </c>
      <c r="T57">
        <f t="shared" si="65"/>
        <v>0</v>
      </c>
      <c r="U57">
        <f t="shared" si="66"/>
        <v>0</v>
      </c>
      <c r="V57">
        <f t="shared" si="67"/>
        <v>0</v>
      </c>
      <c r="W57">
        <f t="shared" si="68"/>
        <v>0</v>
      </c>
      <c r="X57">
        <f t="shared" si="69"/>
        <v>0</v>
      </c>
      <c r="Y57">
        <f t="shared" si="70"/>
        <v>0</v>
      </c>
      <c r="AA57">
        <v>92800299</v>
      </c>
      <c r="AB57">
        <f t="shared" si="71"/>
        <v>248086.8</v>
      </c>
      <c r="AC57">
        <f t="shared" si="72"/>
        <v>248086.8</v>
      </c>
      <c r="AD57">
        <f t="shared" si="73"/>
        <v>0</v>
      </c>
      <c r="AE57">
        <f t="shared" si="74"/>
        <v>0</v>
      </c>
      <c r="AF57">
        <f t="shared" si="75"/>
        <v>0</v>
      </c>
      <c r="AG57">
        <f t="shared" si="76"/>
        <v>0</v>
      </c>
      <c r="AH57">
        <f t="shared" si="77"/>
        <v>0</v>
      </c>
      <c r="AI57">
        <f t="shared" si="78"/>
        <v>0</v>
      </c>
      <c r="AJ57">
        <f t="shared" si="79"/>
        <v>0</v>
      </c>
      <c r="AK57">
        <v>248086.8</v>
      </c>
      <c r="AL57">
        <v>248086.8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93</v>
      </c>
      <c r="AU57">
        <v>62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1</v>
      </c>
      <c r="BJ57" t="s">
        <v>150</v>
      </c>
      <c r="BM57">
        <v>9001</v>
      </c>
      <c r="BN57">
        <v>0</v>
      </c>
      <c r="BO57" t="s">
        <v>6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93</v>
      </c>
      <c r="CA57">
        <v>62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80"/>
        <v>640808</v>
      </c>
      <c r="CQ57">
        <f>AC57</f>
        <v>248086.8</v>
      </c>
      <c r="CR57">
        <f>AD57</f>
        <v>0</v>
      </c>
      <c r="CS57">
        <f t="shared" si="81"/>
        <v>0</v>
      </c>
      <c r="CT57">
        <f t="shared" si="82"/>
        <v>0</v>
      </c>
      <c r="CU57">
        <f t="shared" si="83"/>
        <v>0</v>
      </c>
      <c r="CV57">
        <f t="shared" si="84"/>
        <v>0</v>
      </c>
      <c r="CW57">
        <f t="shared" si="85"/>
        <v>0</v>
      </c>
      <c r="CX57">
        <f t="shared" si="86"/>
        <v>0</v>
      </c>
      <c r="CY57">
        <f t="shared" si="87"/>
        <v>0</v>
      </c>
      <c r="CZ57">
        <f t="shared" si="88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1009</v>
      </c>
      <c r="DV57" t="s">
        <v>65</v>
      </c>
      <c r="DW57" t="s">
        <v>65</v>
      </c>
      <c r="DX57">
        <v>1000</v>
      </c>
      <c r="DZ57" t="s">
        <v>6</v>
      </c>
      <c r="EA57" t="s">
        <v>6</v>
      </c>
      <c r="EB57" t="s">
        <v>6</v>
      </c>
      <c r="EC57" t="s">
        <v>6</v>
      </c>
      <c r="EE57">
        <v>66434310</v>
      </c>
      <c r="EF57">
        <v>2</v>
      </c>
      <c r="EG57" t="s">
        <v>78</v>
      </c>
      <c r="EH57">
        <v>9</v>
      </c>
      <c r="EI57" t="s">
        <v>143</v>
      </c>
      <c r="EJ57">
        <v>1</v>
      </c>
      <c r="EK57">
        <v>9001</v>
      </c>
      <c r="EL57" t="s">
        <v>143</v>
      </c>
      <c r="EM57" t="s">
        <v>144</v>
      </c>
      <c r="EO57" t="s">
        <v>6</v>
      </c>
      <c r="EQ57">
        <v>0</v>
      </c>
      <c r="ER57">
        <v>236769.23</v>
      </c>
      <c r="ES57">
        <v>248086.8</v>
      </c>
      <c r="ET57">
        <v>0</v>
      </c>
      <c r="EU57">
        <v>0</v>
      </c>
      <c r="EV57">
        <v>0</v>
      </c>
      <c r="EW57">
        <v>0</v>
      </c>
      <c r="EX57">
        <v>0</v>
      </c>
      <c r="EZ57">
        <v>5</v>
      </c>
      <c r="FC57">
        <v>0</v>
      </c>
      <c r="FD57">
        <v>18</v>
      </c>
      <c r="FF57">
        <v>236769.23</v>
      </c>
      <c r="FQ57">
        <v>0</v>
      </c>
      <c r="FR57">
        <v>0</v>
      </c>
      <c r="FS57">
        <v>0</v>
      </c>
      <c r="FX57">
        <v>93</v>
      </c>
      <c r="FY57">
        <v>62</v>
      </c>
      <c r="GA57" t="s">
        <v>151</v>
      </c>
      <c r="GD57">
        <v>1</v>
      </c>
      <c r="GF57">
        <v>1151039213</v>
      </c>
      <c r="GG57">
        <v>2</v>
      </c>
      <c r="GH57">
        <v>3</v>
      </c>
      <c r="GI57">
        <v>4</v>
      </c>
      <c r="GJ57">
        <v>0</v>
      </c>
      <c r="GK57">
        <v>0</v>
      </c>
      <c r="GL57">
        <f t="shared" si="89"/>
        <v>0</v>
      </c>
      <c r="GM57">
        <f t="shared" si="90"/>
        <v>640808</v>
      </c>
      <c r="GN57">
        <f t="shared" si="91"/>
        <v>640808</v>
      </c>
      <c r="GO57">
        <f t="shared" si="92"/>
        <v>0</v>
      </c>
      <c r="GP57">
        <f t="shared" si="93"/>
        <v>0</v>
      </c>
      <c r="GR57">
        <v>1</v>
      </c>
      <c r="GS57">
        <v>1</v>
      </c>
      <c r="GT57">
        <v>0</v>
      </c>
      <c r="GU57" t="s">
        <v>6</v>
      </c>
      <c r="GV57">
        <f t="shared" si="94"/>
        <v>0</v>
      </c>
      <c r="GW57">
        <v>1</v>
      </c>
      <c r="GX57">
        <f t="shared" si="95"/>
        <v>0</v>
      </c>
      <c r="HA57">
        <v>0</v>
      </c>
      <c r="HB57">
        <v>0</v>
      </c>
      <c r="HC57">
        <f t="shared" si="96"/>
        <v>0</v>
      </c>
      <c r="HE57" t="s">
        <v>62</v>
      </c>
      <c r="HF57" t="s">
        <v>72</v>
      </c>
      <c r="HG57">
        <f>ROUND(AC57*I57,0)</f>
        <v>640808</v>
      </c>
      <c r="HM57" t="s">
        <v>6</v>
      </c>
      <c r="HN57" t="s">
        <v>145</v>
      </c>
      <c r="HO57" t="s">
        <v>146</v>
      </c>
      <c r="HP57" t="s">
        <v>143</v>
      </c>
      <c r="HQ57" t="s">
        <v>143</v>
      </c>
      <c r="HS57">
        <v>0</v>
      </c>
      <c r="IK57">
        <v>0</v>
      </c>
    </row>
    <row r="58" spans="1:245" x14ac:dyDescent="0.2">
      <c r="A58">
        <v>18</v>
      </c>
      <c r="B58">
        <v>1</v>
      </c>
      <c r="C58">
        <v>69</v>
      </c>
      <c r="E58" t="s">
        <v>152</v>
      </c>
      <c r="F58" t="s">
        <v>153</v>
      </c>
      <c r="G58" t="s">
        <v>154</v>
      </c>
      <c r="H58" t="str">
        <f>'1.Ведомость'!C57</f>
        <v>т</v>
      </c>
      <c r="I58">
        <f>I56*J58</f>
        <v>5.3000000000000009E-3</v>
      </c>
      <c r="J58">
        <v>2.0479134466769707E-3</v>
      </c>
      <c r="K58">
        <v>2.0479000000000001E-3</v>
      </c>
      <c r="O58">
        <f t="shared" si="60"/>
        <v>711</v>
      </c>
      <c r="P58">
        <f t="shared" si="61"/>
        <v>711</v>
      </c>
      <c r="Q58">
        <f t="shared" si="62"/>
        <v>0</v>
      </c>
      <c r="R58">
        <f t="shared" si="63"/>
        <v>0</v>
      </c>
      <c r="S58">
        <f t="shared" si="64"/>
        <v>0</v>
      </c>
      <c r="T58">
        <f t="shared" si="65"/>
        <v>0</v>
      </c>
      <c r="U58">
        <f t="shared" si="66"/>
        <v>0</v>
      </c>
      <c r="V58">
        <f t="shared" si="67"/>
        <v>0</v>
      </c>
      <c r="W58">
        <f t="shared" si="68"/>
        <v>0</v>
      </c>
      <c r="X58">
        <f t="shared" si="69"/>
        <v>0</v>
      </c>
      <c r="Y58">
        <f t="shared" si="70"/>
        <v>0</v>
      </c>
      <c r="AA58">
        <v>92800299</v>
      </c>
      <c r="AB58">
        <f t="shared" si="71"/>
        <v>134060.26999999999</v>
      </c>
      <c r="AC58">
        <f t="shared" si="72"/>
        <v>134060.26999999999</v>
      </c>
      <c r="AD58">
        <f t="shared" si="73"/>
        <v>0</v>
      </c>
      <c r="AE58">
        <f t="shared" si="74"/>
        <v>0</v>
      </c>
      <c r="AF58">
        <f t="shared" si="75"/>
        <v>0</v>
      </c>
      <c r="AG58">
        <f t="shared" si="76"/>
        <v>0</v>
      </c>
      <c r="AH58">
        <f t="shared" si="77"/>
        <v>0</v>
      </c>
      <c r="AI58">
        <f t="shared" si="78"/>
        <v>0</v>
      </c>
      <c r="AJ58">
        <f t="shared" si="79"/>
        <v>0</v>
      </c>
      <c r="AK58">
        <v>134060.27000000002</v>
      </c>
      <c r="AL58">
        <v>134060.27000000002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93</v>
      </c>
      <c r="AU58">
        <v>62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1</v>
      </c>
      <c r="BJ58" t="s">
        <v>155</v>
      </c>
      <c r="BM58">
        <v>9001</v>
      </c>
      <c r="BN58">
        <v>0</v>
      </c>
      <c r="BO58" t="s">
        <v>6</v>
      </c>
      <c r="BP58">
        <v>0</v>
      </c>
      <c r="BQ58">
        <v>2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93</v>
      </c>
      <c r="CA58">
        <v>62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80"/>
        <v>711</v>
      </c>
      <c r="CQ58">
        <f>AC58</f>
        <v>134060.26999999999</v>
      </c>
      <c r="CR58">
        <f>AD58</f>
        <v>0</v>
      </c>
      <c r="CS58">
        <f t="shared" si="81"/>
        <v>0</v>
      </c>
      <c r="CT58">
        <f t="shared" si="82"/>
        <v>0</v>
      </c>
      <c r="CU58">
        <f t="shared" si="83"/>
        <v>0</v>
      </c>
      <c r="CV58">
        <f t="shared" si="84"/>
        <v>0</v>
      </c>
      <c r="CW58">
        <f t="shared" si="85"/>
        <v>0</v>
      </c>
      <c r="CX58">
        <f t="shared" si="86"/>
        <v>0</v>
      </c>
      <c r="CY58">
        <f t="shared" si="87"/>
        <v>0</v>
      </c>
      <c r="CZ58">
        <f t="shared" si="88"/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1009</v>
      </c>
      <c r="DV58" t="s">
        <v>65</v>
      </c>
      <c r="DW58" t="s">
        <v>65</v>
      </c>
      <c r="DX58">
        <v>1000</v>
      </c>
      <c r="DZ58" t="s">
        <v>6</v>
      </c>
      <c r="EA58" t="s">
        <v>6</v>
      </c>
      <c r="EB58" t="s">
        <v>6</v>
      </c>
      <c r="EC58" t="s">
        <v>6</v>
      </c>
      <c r="EE58">
        <v>66434310</v>
      </c>
      <c r="EF58">
        <v>2</v>
      </c>
      <c r="EG58" t="s">
        <v>78</v>
      </c>
      <c r="EH58">
        <v>9</v>
      </c>
      <c r="EI58" t="s">
        <v>143</v>
      </c>
      <c r="EJ58">
        <v>1</v>
      </c>
      <c r="EK58">
        <v>9001</v>
      </c>
      <c r="EL58" t="s">
        <v>143</v>
      </c>
      <c r="EM58" t="s">
        <v>144</v>
      </c>
      <c r="EO58" t="s">
        <v>6</v>
      </c>
      <c r="EQ58">
        <v>0</v>
      </c>
      <c r="ER58">
        <v>127944.52</v>
      </c>
      <c r="ES58">
        <v>134060.27000000002</v>
      </c>
      <c r="ET58">
        <v>0</v>
      </c>
      <c r="EU58">
        <v>0</v>
      </c>
      <c r="EV58">
        <v>0</v>
      </c>
      <c r="EW58">
        <v>0</v>
      </c>
      <c r="EX58">
        <v>0</v>
      </c>
      <c r="EZ58">
        <v>5</v>
      </c>
      <c r="FC58">
        <v>0</v>
      </c>
      <c r="FD58">
        <v>18</v>
      </c>
      <c r="FF58">
        <v>127944.52</v>
      </c>
      <c r="FQ58">
        <v>0</v>
      </c>
      <c r="FR58">
        <v>0</v>
      </c>
      <c r="FS58">
        <v>0</v>
      </c>
      <c r="FX58">
        <v>93</v>
      </c>
      <c r="FY58">
        <v>62</v>
      </c>
      <c r="GA58" t="s">
        <v>156</v>
      </c>
      <c r="GD58">
        <v>1</v>
      </c>
      <c r="GF58">
        <v>-78977902</v>
      </c>
      <c r="GG58">
        <v>2</v>
      </c>
      <c r="GH58">
        <v>3</v>
      </c>
      <c r="GI58">
        <v>4</v>
      </c>
      <c r="GJ58">
        <v>0</v>
      </c>
      <c r="GK58">
        <v>0</v>
      </c>
      <c r="GL58">
        <f t="shared" si="89"/>
        <v>0</v>
      </c>
      <c r="GM58">
        <f t="shared" si="90"/>
        <v>711</v>
      </c>
      <c r="GN58">
        <f t="shared" si="91"/>
        <v>711</v>
      </c>
      <c r="GO58">
        <f t="shared" si="92"/>
        <v>0</v>
      </c>
      <c r="GP58">
        <f t="shared" si="93"/>
        <v>0</v>
      </c>
      <c r="GR58">
        <v>1</v>
      </c>
      <c r="GS58">
        <v>1</v>
      </c>
      <c r="GT58">
        <v>0</v>
      </c>
      <c r="GU58" t="s">
        <v>6</v>
      </c>
      <c r="GV58">
        <f t="shared" si="94"/>
        <v>0</v>
      </c>
      <c r="GW58">
        <v>1</v>
      </c>
      <c r="GX58">
        <f t="shared" si="95"/>
        <v>0</v>
      </c>
      <c r="HA58">
        <v>0</v>
      </c>
      <c r="HB58">
        <v>0</v>
      </c>
      <c r="HC58">
        <f t="shared" si="96"/>
        <v>0</v>
      </c>
      <c r="HE58" t="s">
        <v>62</v>
      </c>
      <c r="HF58" t="s">
        <v>72</v>
      </c>
      <c r="HG58">
        <f>ROUND(AC58*I58,0)</f>
        <v>711</v>
      </c>
      <c r="HM58" t="s">
        <v>6</v>
      </c>
      <c r="HN58" t="s">
        <v>145</v>
      </c>
      <c r="HO58" t="s">
        <v>146</v>
      </c>
      <c r="HP58" t="s">
        <v>143</v>
      </c>
      <c r="HQ58" t="s">
        <v>143</v>
      </c>
      <c r="HS58">
        <v>0</v>
      </c>
      <c r="IK58">
        <v>0</v>
      </c>
    </row>
    <row r="59" spans="1:245" x14ac:dyDescent="0.2">
      <c r="A59">
        <v>17</v>
      </c>
      <c r="B59">
        <v>1</v>
      </c>
      <c r="C59">
        <f>ROW(SmtRes!A78)</f>
        <v>78</v>
      </c>
      <c r="D59">
        <f>ROW(EtalonRes!A77)</f>
        <v>77</v>
      </c>
      <c r="E59" t="s">
        <v>157</v>
      </c>
      <c r="F59" t="s">
        <v>105</v>
      </c>
      <c r="G59" t="s">
        <v>106</v>
      </c>
      <c r="H59" t="s">
        <v>65</v>
      </c>
      <c r="I59">
        <v>0.82699999999999996</v>
      </c>
      <c r="J59">
        <v>0</v>
      </c>
      <c r="K59">
        <v>0.82699999999999996</v>
      </c>
      <c r="O59">
        <f t="shared" si="60"/>
        <v>104403</v>
      </c>
      <c r="P59">
        <f t="shared" si="61"/>
        <v>85500</v>
      </c>
      <c r="Q59">
        <f t="shared" si="62"/>
        <v>2732</v>
      </c>
      <c r="R59">
        <f t="shared" si="63"/>
        <v>404</v>
      </c>
      <c r="S59">
        <f t="shared" si="64"/>
        <v>16171</v>
      </c>
      <c r="T59">
        <f t="shared" si="65"/>
        <v>0</v>
      </c>
      <c r="U59">
        <f t="shared" si="66"/>
        <v>35.312899999999999</v>
      </c>
      <c r="V59">
        <f t="shared" si="67"/>
        <v>0.77737999999999996</v>
      </c>
      <c r="W59">
        <f t="shared" si="68"/>
        <v>0</v>
      </c>
      <c r="X59">
        <f t="shared" si="69"/>
        <v>18233</v>
      </c>
      <c r="Y59">
        <f t="shared" si="70"/>
        <v>12100</v>
      </c>
      <c r="AA59">
        <v>92800299</v>
      </c>
      <c r="AB59">
        <f t="shared" si="71"/>
        <v>11068.09</v>
      </c>
      <c r="AC59">
        <f t="shared" si="72"/>
        <v>10421.959999999999</v>
      </c>
      <c r="AD59">
        <f t="shared" si="73"/>
        <v>210.16</v>
      </c>
      <c r="AE59">
        <f t="shared" si="74"/>
        <v>10.9</v>
      </c>
      <c r="AF59">
        <f t="shared" si="75"/>
        <v>435.97</v>
      </c>
      <c r="AG59">
        <f t="shared" si="76"/>
        <v>0</v>
      </c>
      <c r="AH59">
        <f t="shared" si="77"/>
        <v>42.7</v>
      </c>
      <c r="AI59">
        <f t="shared" si="78"/>
        <v>0.94</v>
      </c>
      <c r="AJ59">
        <f t="shared" si="79"/>
        <v>0</v>
      </c>
      <c r="AK59">
        <v>11068.09</v>
      </c>
      <c r="AL59">
        <v>10421.959999999999</v>
      </c>
      <c r="AM59">
        <v>210.16</v>
      </c>
      <c r="AN59">
        <v>10.9</v>
      </c>
      <c r="AO59">
        <v>435.97</v>
      </c>
      <c r="AP59">
        <v>0</v>
      </c>
      <c r="AQ59">
        <v>42.7</v>
      </c>
      <c r="AR59">
        <v>0.94</v>
      </c>
      <c r="AS59">
        <v>0</v>
      </c>
      <c r="AT59">
        <v>110</v>
      </c>
      <c r="AU59">
        <v>73</v>
      </c>
      <c r="AV59">
        <v>1</v>
      </c>
      <c r="AW59">
        <v>1</v>
      </c>
      <c r="AZ59">
        <v>1</v>
      </c>
      <c r="BA59">
        <v>44.85</v>
      </c>
      <c r="BB59">
        <v>15.72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0</v>
      </c>
      <c r="BI59">
        <v>1</v>
      </c>
      <c r="BJ59" t="s">
        <v>107</v>
      </c>
      <c r="BM59">
        <v>7001</v>
      </c>
      <c r="BN59">
        <v>0</v>
      </c>
      <c r="BO59" t="s">
        <v>6</v>
      </c>
      <c r="BP59">
        <v>0</v>
      </c>
      <c r="BQ59">
        <v>2</v>
      </c>
      <c r="BR59">
        <v>0</v>
      </c>
      <c r="BS59">
        <v>44.85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110</v>
      </c>
      <c r="CA59">
        <v>73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80"/>
        <v>104403</v>
      </c>
      <c r="CQ59">
        <f>AC59*BC59</f>
        <v>103385.84319999999</v>
      </c>
      <c r="CR59">
        <f>AD59*BB59</f>
        <v>3303.7152000000001</v>
      </c>
      <c r="CS59">
        <f t="shared" si="81"/>
        <v>488.86500000000001</v>
      </c>
      <c r="CT59">
        <f t="shared" si="82"/>
        <v>19553.254500000003</v>
      </c>
      <c r="CU59">
        <f t="shared" si="83"/>
        <v>0</v>
      </c>
      <c r="CV59">
        <f t="shared" si="84"/>
        <v>42.7</v>
      </c>
      <c r="CW59">
        <f t="shared" si="85"/>
        <v>0.94</v>
      </c>
      <c r="CX59">
        <f t="shared" si="86"/>
        <v>0</v>
      </c>
      <c r="CY59">
        <f t="shared" si="87"/>
        <v>18232.5</v>
      </c>
      <c r="CZ59">
        <f t="shared" si="88"/>
        <v>12099.75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1009</v>
      </c>
      <c r="DV59" t="s">
        <v>65</v>
      </c>
      <c r="DW59" t="s">
        <v>65</v>
      </c>
      <c r="DX59">
        <v>1000</v>
      </c>
      <c r="DZ59" t="s">
        <v>6</v>
      </c>
      <c r="EA59" t="s">
        <v>6</v>
      </c>
      <c r="EB59" t="s">
        <v>6</v>
      </c>
      <c r="EC59" t="s">
        <v>6</v>
      </c>
      <c r="EE59">
        <v>66434290</v>
      </c>
      <c r="EF59">
        <v>2</v>
      </c>
      <c r="EG59" t="s">
        <v>78</v>
      </c>
      <c r="EH59">
        <v>7</v>
      </c>
      <c r="EI59" t="s">
        <v>108</v>
      </c>
      <c r="EJ59">
        <v>1</v>
      </c>
      <c r="EK59">
        <v>7001</v>
      </c>
      <c r="EL59" t="s">
        <v>108</v>
      </c>
      <c r="EM59" t="s">
        <v>109</v>
      </c>
      <c r="EO59" t="s">
        <v>6</v>
      </c>
      <c r="EQ59">
        <v>2228224</v>
      </c>
      <c r="ER59">
        <v>11068.09</v>
      </c>
      <c r="ES59">
        <v>10421.959999999999</v>
      </c>
      <c r="ET59">
        <v>210.16</v>
      </c>
      <c r="EU59">
        <v>10.9</v>
      </c>
      <c r="EV59">
        <v>435.97</v>
      </c>
      <c r="EW59">
        <v>42.7</v>
      </c>
      <c r="EX59">
        <v>0.94</v>
      </c>
      <c r="EY59">
        <v>0</v>
      </c>
      <c r="FQ59">
        <v>0</v>
      </c>
      <c r="FR59">
        <v>0</v>
      </c>
      <c r="FS59">
        <v>0</v>
      </c>
      <c r="FX59">
        <v>110</v>
      </c>
      <c r="FY59">
        <v>73</v>
      </c>
      <c r="GA59" t="s">
        <v>6</v>
      </c>
      <c r="GD59">
        <v>1</v>
      </c>
      <c r="GF59">
        <v>-1966582406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89"/>
        <v>0</v>
      </c>
      <c r="GM59">
        <f t="shared" si="90"/>
        <v>134736</v>
      </c>
      <c r="GN59">
        <f t="shared" si="91"/>
        <v>134736</v>
      </c>
      <c r="GO59">
        <f t="shared" si="92"/>
        <v>0</v>
      </c>
      <c r="GP59">
        <f t="shared" si="93"/>
        <v>0</v>
      </c>
      <c r="GR59">
        <v>0</v>
      </c>
      <c r="GS59">
        <v>3</v>
      </c>
      <c r="GT59">
        <v>0</v>
      </c>
      <c r="GU59" t="s">
        <v>6</v>
      </c>
      <c r="GV59">
        <f t="shared" si="94"/>
        <v>0</v>
      </c>
      <c r="GW59">
        <v>1</v>
      </c>
      <c r="GX59">
        <f t="shared" si="95"/>
        <v>0</v>
      </c>
      <c r="HA59">
        <v>0</v>
      </c>
      <c r="HB59">
        <v>0</v>
      </c>
      <c r="HC59">
        <f t="shared" si="96"/>
        <v>0</v>
      </c>
      <c r="HE59" t="s">
        <v>6</v>
      </c>
      <c r="HF59" t="s">
        <v>6</v>
      </c>
      <c r="HM59" t="s">
        <v>6</v>
      </c>
      <c r="HN59" t="s">
        <v>110</v>
      </c>
      <c r="HO59" t="s">
        <v>111</v>
      </c>
      <c r="HP59" t="s">
        <v>108</v>
      </c>
      <c r="HQ59" t="s">
        <v>108</v>
      </c>
      <c r="HS59">
        <v>0</v>
      </c>
      <c r="IK59">
        <v>0</v>
      </c>
    </row>
    <row r="60" spans="1:245" x14ac:dyDescent="0.2">
      <c r="A60">
        <v>18</v>
      </c>
      <c r="B60">
        <v>1</v>
      </c>
      <c r="C60">
        <v>75</v>
      </c>
      <c r="E60" t="s">
        <v>158</v>
      </c>
      <c r="F60" t="s">
        <v>113</v>
      </c>
      <c r="G60" t="s">
        <v>114</v>
      </c>
      <c r="H60" t="str">
        <f>'1.Ведомость'!C59</f>
        <v>т</v>
      </c>
      <c r="I60">
        <f>I59*J60</f>
        <v>-3.3079999999999998E-2</v>
      </c>
      <c r="J60">
        <v>-0.04</v>
      </c>
      <c r="K60">
        <v>-0.04</v>
      </c>
      <c r="O60">
        <f t="shared" si="60"/>
        <v>-3093</v>
      </c>
      <c r="P60">
        <f t="shared" si="61"/>
        <v>-3093</v>
      </c>
      <c r="Q60">
        <f t="shared" si="62"/>
        <v>0</v>
      </c>
      <c r="R60">
        <f t="shared" si="63"/>
        <v>0</v>
      </c>
      <c r="S60">
        <f t="shared" si="64"/>
        <v>0</v>
      </c>
      <c r="T60">
        <f t="shared" si="65"/>
        <v>0</v>
      </c>
      <c r="U60">
        <f t="shared" si="66"/>
        <v>0</v>
      </c>
      <c r="V60">
        <f t="shared" si="67"/>
        <v>0</v>
      </c>
      <c r="W60">
        <f t="shared" si="68"/>
        <v>0</v>
      </c>
      <c r="X60">
        <f t="shared" si="69"/>
        <v>0</v>
      </c>
      <c r="Y60">
        <f t="shared" si="70"/>
        <v>0</v>
      </c>
      <c r="AA60">
        <v>92800299</v>
      </c>
      <c r="AB60">
        <f t="shared" si="71"/>
        <v>9424</v>
      </c>
      <c r="AC60">
        <f t="shared" si="72"/>
        <v>9424</v>
      </c>
      <c r="AD60">
        <f t="shared" si="73"/>
        <v>0</v>
      </c>
      <c r="AE60">
        <f t="shared" si="74"/>
        <v>0</v>
      </c>
      <c r="AF60">
        <f t="shared" si="75"/>
        <v>0</v>
      </c>
      <c r="AG60">
        <f t="shared" si="76"/>
        <v>0</v>
      </c>
      <c r="AH60">
        <f t="shared" si="77"/>
        <v>0</v>
      </c>
      <c r="AI60">
        <f t="shared" si="78"/>
        <v>0</v>
      </c>
      <c r="AJ60">
        <f t="shared" si="79"/>
        <v>0</v>
      </c>
      <c r="AK60">
        <v>9424</v>
      </c>
      <c r="AL60">
        <v>9424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110</v>
      </c>
      <c r="AU60">
        <v>73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3</v>
      </c>
      <c r="BI60">
        <v>1</v>
      </c>
      <c r="BJ60" t="s">
        <v>115</v>
      </c>
      <c r="BM60">
        <v>7001</v>
      </c>
      <c r="BN60">
        <v>0</v>
      </c>
      <c r="BO60" t="s">
        <v>6</v>
      </c>
      <c r="BP60">
        <v>0</v>
      </c>
      <c r="BQ60">
        <v>2</v>
      </c>
      <c r="BR60">
        <v>1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110</v>
      </c>
      <c r="CA60">
        <v>73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si="80"/>
        <v>-3093</v>
      </c>
      <c r="CQ60">
        <f>AC60*BC60</f>
        <v>93486.080000000002</v>
      </c>
      <c r="CR60">
        <f>AD60*BB60</f>
        <v>0</v>
      </c>
      <c r="CS60">
        <f t="shared" si="81"/>
        <v>0</v>
      </c>
      <c r="CT60">
        <f t="shared" si="82"/>
        <v>0</v>
      </c>
      <c r="CU60">
        <f t="shared" si="83"/>
        <v>0</v>
      </c>
      <c r="CV60">
        <f t="shared" si="84"/>
        <v>0</v>
      </c>
      <c r="CW60">
        <f t="shared" si="85"/>
        <v>0</v>
      </c>
      <c r="CX60">
        <f t="shared" si="86"/>
        <v>0</v>
      </c>
      <c r="CY60">
        <f t="shared" si="87"/>
        <v>0</v>
      </c>
      <c r="CZ60">
        <f t="shared" si="88"/>
        <v>0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1009</v>
      </c>
      <c r="DV60" t="s">
        <v>65</v>
      </c>
      <c r="DW60" t="s">
        <v>65</v>
      </c>
      <c r="DX60">
        <v>1000</v>
      </c>
      <c r="DZ60" t="s">
        <v>6</v>
      </c>
      <c r="EA60" t="s">
        <v>6</v>
      </c>
      <c r="EB60" t="s">
        <v>6</v>
      </c>
      <c r="EC60" t="s">
        <v>6</v>
      </c>
      <c r="EE60">
        <v>66434290</v>
      </c>
      <c r="EF60">
        <v>2</v>
      </c>
      <c r="EG60" t="s">
        <v>78</v>
      </c>
      <c r="EH60">
        <v>7</v>
      </c>
      <c r="EI60" t="s">
        <v>108</v>
      </c>
      <c r="EJ60">
        <v>1</v>
      </c>
      <c r="EK60">
        <v>7001</v>
      </c>
      <c r="EL60" t="s">
        <v>108</v>
      </c>
      <c r="EM60" t="s">
        <v>109</v>
      </c>
      <c r="EO60" t="s">
        <v>6</v>
      </c>
      <c r="EQ60">
        <v>32768</v>
      </c>
      <c r="ER60">
        <v>9424</v>
      </c>
      <c r="ES60">
        <v>9424</v>
      </c>
      <c r="ET60">
        <v>0</v>
      </c>
      <c r="EU60">
        <v>0</v>
      </c>
      <c r="EV60">
        <v>0</v>
      </c>
      <c r="EW60">
        <v>0</v>
      </c>
      <c r="EX60">
        <v>0</v>
      </c>
      <c r="FQ60">
        <v>0</v>
      </c>
      <c r="FR60">
        <v>0</v>
      </c>
      <c r="FS60">
        <v>0</v>
      </c>
      <c r="FX60">
        <v>110</v>
      </c>
      <c r="FY60">
        <v>73</v>
      </c>
      <c r="GA60" t="s">
        <v>6</v>
      </c>
      <c r="GD60">
        <v>1</v>
      </c>
      <c r="GF60">
        <v>761442094</v>
      </c>
      <c r="GG60">
        <v>2</v>
      </c>
      <c r="GH60">
        <v>1</v>
      </c>
      <c r="GI60">
        <v>4</v>
      </c>
      <c r="GJ60">
        <v>0</v>
      </c>
      <c r="GK60">
        <v>0</v>
      </c>
      <c r="GL60">
        <f t="shared" si="89"/>
        <v>0</v>
      </c>
      <c r="GM60">
        <f t="shared" si="90"/>
        <v>-3093</v>
      </c>
      <c r="GN60">
        <f t="shared" si="91"/>
        <v>-3093</v>
      </c>
      <c r="GO60">
        <f t="shared" si="92"/>
        <v>0</v>
      </c>
      <c r="GP60">
        <f t="shared" si="93"/>
        <v>0</v>
      </c>
      <c r="GR60">
        <v>0</v>
      </c>
      <c r="GS60">
        <v>3</v>
      </c>
      <c r="GT60">
        <v>0</v>
      </c>
      <c r="GU60" t="s">
        <v>6</v>
      </c>
      <c r="GV60">
        <f t="shared" si="94"/>
        <v>0</v>
      </c>
      <c r="GW60">
        <v>1</v>
      </c>
      <c r="GX60">
        <f t="shared" si="95"/>
        <v>0</v>
      </c>
      <c r="HA60">
        <v>0</v>
      </c>
      <c r="HB60">
        <v>0</v>
      </c>
      <c r="HC60">
        <f t="shared" si="96"/>
        <v>0</v>
      </c>
      <c r="HE60" t="s">
        <v>6</v>
      </c>
      <c r="HF60" t="s">
        <v>6</v>
      </c>
      <c r="HM60" t="s">
        <v>6</v>
      </c>
      <c r="HN60" t="s">
        <v>110</v>
      </c>
      <c r="HO60" t="s">
        <v>111</v>
      </c>
      <c r="HP60" t="s">
        <v>108</v>
      </c>
      <c r="HQ60" t="s">
        <v>108</v>
      </c>
      <c r="HS60">
        <v>0</v>
      </c>
      <c r="IK60">
        <v>0</v>
      </c>
    </row>
    <row r="61" spans="1:245" x14ac:dyDescent="0.2">
      <c r="A61">
        <v>18</v>
      </c>
      <c r="B61">
        <v>1</v>
      </c>
      <c r="C61">
        <v>77</v>
      </c>
      <c r="E61" t="s">
        <v>159</v>
      </c>
      <c r="F61" t="s">
        <v>117</v>
      </c>
      <c r="G61" t="s">
        <v>118</v>
      </c>
      <c r="H61" t="str">
        <f>'1.Ведомость'!C60</f>
        <v>т</v>
      </c>
      <c r="I61">
        <f>I59*J61</f>
        <v>-0.82699999999999996</v>
      </c>
      <c r="J61">
        <v>-1</v>
      </c>
      <c r="K61">
        <v>-1</v>
      </c>
      <c r="O61">
        <f t="shared" si="60"/>
        <v>-82408</v>
      </c>
      <c r="P61">
        <f t="shared" si="61"/>
        <v>-82408</v>
      </c>
      <c r="Q61">
        <f t="shared" si="62"/>
        <v>0</v>
      </c>
      <c r="R61">
        <f t="shared" si="63"/>
        <v>0</v>
      </c>
      <c r="S61">
        <f t="shared" si="64"/>
        <v>0</v>
      </c>
      <c r="T61">
        <f t="shared" si="65"/>
        <v>0</v>
      </c>
      <c r="U61">
        <f t="shared" si="66"/>
        <v>0</v>
      </c>
      <c r="V61">
        <f t="shared" si="67"/>
        <v>0</v>
      </c>
      <c r="W61">
        <f t="shared" si="68"/>
        <v>0</v>
      </c>
      <c r="X61">
        <f t="shared" si="69"/>
        <v>0</v>
      </c>
      <c r="Y61">
        <f t="shared" si="70"/>
        <v>0</v>
      </c>
      <c r="AA61">
        <v>92800299</v>
      </c>
      <c r="AB61">
        <f t="shared" si="71"/>
        <v>10045</v>
      </c>
      <c r="AC61">
        <f t="shared" si="72"/>
        <v>10045</v>
      </c>
      <c r="AD61">
        <f t="shared" si="73"/>
        <v>0</v>
      </c>
      <c r="AE61">
        <f t="shared" si="74"/>
        <v>0</v>
      </c>
      <c r="AF61">
        <f t="shared" si="75"/>
        <v>0</v>
      </c>
      <c r="AG61">
        <f t="shared" si="76"/>
        <v>0</v>
      </c>
      <c r="AH61">
        <f t="shared" si="77"/>
        <v>0</v>
      </c>
      <c r="AI61">
        <f t="shared" si="78"/>
        <v>0</v>
      </c>
      <c r="AJ61">
        <f t="shared" si="79"/>
        <v>0</v>
      </c>
      <c r="AK61">
        <v>10045</v>
      </c>
      <c r="AL61">
        <v>10045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110</v>
      </c>
      <c r="AU61">
        <v>73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9.92</v>
      </c>
      <c r="BD61" t="s">
        <v>6</v>
      </c>
      <c r="BE61" t="s">
        <v>6</v>
      </c>
      <c r="BF61" t="s">
        <v>6</v>
      </c>
      <c r="BG61" t="s">
        <v>6</v>
      </c>
      <c r="BH61">
        <v>3</v>
      </c>
      <c r="BI61">
        <v>1</v>
      </c>
      <c r="BJ61" t="s">
        <v>119</v>
      </c>
      <c r="BM61">
        <v>7001</v>
      </c>
      <c r="BN61">
        <v>0</v>
      </c>
      <c r="BO61" t="s">
        <v>6</v>
      </c>
      <c r="BP61">
        <v>0</v>
      </c>
      <c r="BQ61">
        <v>2</v>
      </c>
      <c r="BR61">
        <v>1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110</v>
      </c>
      <c r="CA61">
        <v>73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80"/>
        <v>-82408</v>
      </c>
      <c r="CQ61">
        <f>AC61*BC61</f>
        <v>99646.399999999994</v>
      </c>
      <c r="CR61">
        <f>AD61*BB61</f>
        <v>0</v>
      </c>
      <c r="CS61">
        <f t="shared" si="81"/>
        <v>0</v>
      </c>
      <c r="CT61">
        <f t="shared" si="82"/>
        <v>0</v>
      </c>
      <c r="CU61">
        <f t="shared" si="83"/>
        <v>0</v>
      </c>
      <c r="CV61">
        <f t="shared" si="84"/>
        <v>0</v>
      </c>
      <c r="CW61">
        <f t="shared" si="85"/>
        <v>0</v>
      </c>
      <c r="CX61">
        <f t="shared" si="86"/>
        <v>0</v>
      </c>
      <c r="CY61">
        <f t="shared" si="87"/>
        <v>0</v>
      </c>
      <c r="CZ61">
        <f t="shared" si="88"/>
        <v>0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1009</v>
      </c>
      <c r="DV61" t="s">
        <v>65</v>
      </c>
      <c r="DW61" t="s">
        <v>65</v>
      </c>
      <c r="DX61">
        <v>1000</v>
      </c>
      <c r="DZ61" t="s">
        <v>6</v>
      </c>
      <c r="EA61" t="s">
        <v>6</v>
      </c>
      <c r="EB61" t="s">
        <v>6</v>
      </c>
      <c r="EC61" t="s">
        <v>6</v>
      </c>
      <c r="EE61">
        <v>66434290</v>
      </c>
      <c r="EF61">
        <v>2</v>
      </c>
      <c r="EG61" t="s">
        <v>78</v>
      </c>
      <c r="EH61">
        <v>7</v>
      </c>
      <c r="EI61" t="s">
        <v>108</v>
      </c>
      <c r="EJ61">
        <v>1</v>
      </c>
      <c r="EK61">
        <v>7001</v>
      </c>
      <c r="EL61" t="s">
        <v>108</v>
      </c>
      <c r="EM61" t="s">
        <v>109</v>
      </c>
      <c r="EO61" t="s">
        <v>6</v>
      </c>
      <c r="EQ61">
        <v>32768</v>
      </c>
      <c r="ER61">
        <v>10045</v>
      </c>
      <c r="ES61">
        <v>10045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110</v>
      </c>
      <c r="FY61">
        <v>73</v>
      </c>
      <c r="GA61" t="s">
        <v>6</v>
      </c>
      <c r="GD61">
        <v>1</v>
      </c>
      <c r="GF61">
        <v>630163152</v>
      </c>
      <c r="GG61">
        <v>2</v>
      </c>
      <c r="GH61">
        <v>1</v>
      </c>
      <c r="GI61">
        <v>4</v>
      </c>
      <c r="GJ61">
        <v>0</v>
      </c>
      <c r="GK61">
        <v>0</v>
      </c>
      <c r="GL61">
        <f t="shared" si="89"/>
        <v>0</v>
      </c>
      <c r="GM61">
        <f t="shared" si="90"/>
        <v>-82408</v>
      </c>
      <c r="GN61">
        <f t="shared" si="91"/>
        <v>-82408</v>
      </c>
      <c r="GO61">
        <f t="shared" si="92"/>
        <v>0</v>
      </c>
      <c r="GP61">
        <f t="shared" si="93"/>
        <v>0</v>
      </c>
      <c r="GR61">
        <v>0</v>
      </c>
      <c r="GS61">
        <v>3</v>
      </c>
      <c r="GT61">
        <v>0</v>
      </c>
      <c r="GU61" t="s">
        <v>6</v>
      </c>
      <c r="GV61">
        <f t="shared" si="94"/>
        <v>0</v>
      </c>
      <c r="GW61">
        <v>1</v>
      </c>
      <c r="GX61">
        <f t="shared" si="95"/>
        <v>0</v>
      </c>
      <c r="HA61">
        <v>0</v>
      </c>
      <c r="HB61">
        <v>0</v>
      </c>
      <c r="HC61">
        <f t="shared" si="96"/>
        <v>0</v>
      </c>
      <c r="HE61" t="s">
        <v>6</v>
      </c>
      <c r="HF61" t="s">
        <v>6</v>
      </c>
      <c r="HM61" t="s">
        <v>6</v>
      </c>
      <c r="HN61" t="s">
        <v>110</v>
      </c>
      <c r="HO61" t="s">
        <v>111</v>
      </c>
      <c r="HP61" t="s">
        <v>108</v>
      </c>
      <c r="HQ61" t="s">
        <v>108</v>
      </c>
      <c r="HS61">
        <v>0</v>
      </c>
      <c r="IK61">
        <v>0</v>
      </c>
    </row>
    <row r="62" spans="1:245" x14ac:dyDescent="0.2">
      <c r="A62">
        <v>18</v>
      </c>
      <c r="B62">
        <v>1</v>
      </c>
      <c r="C62">
        <v>78</v>
      </c>
      <c r="E62" t="s">
        <v>160</v>
      </c>
      <c r="F62" t="s">
        <v>90</v>
      </c>
      <c r="G62" t="s">
        <v>161</v>
      </c>
      <c r="H62" t="str">
        <f>'1.Ведомость'!C61</f>
        <v>т</v>
      </c>
      <c r="I62">
        <f>I59*J62</f>
        <v>0.82699999999999996</v>
      </c>
      <c r="J62">
        <v>1</v>
      </c>
      <c r="K62">
        <v>1</v>
      </c>
      <c r="O62">
        <f t="shared" si="60"/>
        <v>147711</v>
      </c>
      <c r="P62">
        <f t="shared" si="61"/>
        <v>147711</v>
      </c>
      <c r="Q62">
        <f t="shared" si="62"/>
        <v>0</v>
      </c>
      <c r="R62">
        <f t="shared" si="63"/>
        <v>0</v>
      </c>
      <c r="S62">
        <f t="shared" si="64"/>
        <v>0</v>
      </c>
      <c r="T62">
        <f t="shared" si="65"/>
        <v>0</v>
      </c>
      <c r="U62">
        <f t="shared" si="66"/>
        <v>0</v>
      </c>
      <c r="V62">
        <f t="shared" si="67"/>
        <v>0</v>
      </c>
      <c r="W62">
        <f t="shared" si="68"/>
        <v>0</v>
      </c>
      <c r="X62">
        <f t="shared" si="69"/>
        <v>0</v>
      </c>
      <c r="Y62">
        <f t="shared" si="70"/>
        <v>0</v>
      </c>
      <c r="AA62">
        <v>92800299</v>
      </c>
      <c r="AB62">
        <f t="shared" si="71"/>
        <v>178610.05</v>
      </c>
      <c r="AC62">
        <f t="shared" si="72"/>
        <v>178610.05</v>
      </c>
      <c r="AD62">
        <f t="shared" si="73"/>
        <v>0</v>
      </c>
      <c r="AE62">
        <f t="shared" si="74"/>
        <v>0</v>
      </c>
      <c r="AF62">
        <f t="shared" si="75"/>
        <v>0</v>
      </c>
      <c r="AG62">
        <f t="shared" si="76"/>
        <v>0</v>
      </c>
      <c r="AH62">
        <f t="shared" si="77"/>
        <v>0</v>
      </c>
      <c r="AI62">
        <f t="shared" si="78"/>
        <v>0</v>
      </c>
      <c r="AJ62">
        <f t="shared" si="79"/>
        <v>0</v>
      </c>
      <c r="AK62">
        <v>178610.05000000002</v>
      </c>
      <c r="AL62">
        <v>178610.05000000002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103</v>
      </c>
      <c r="AU62">
        <v>59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9.92</v>
      </c>
      <c r="BD62" t="s">
        <v>6</v>
      </c>
      <c r="BE62" t="s">
        <v>6</v>
      </c>
      <c r="BF62" t="s">
        <v>6</v>
      </c>
      <c r="BG62" t="s">
        <v>6</v>
      </c>
      <c r="BH62">
        <v>3</v>
      </c>
      <c r="BI62">
        <v>1</v>
      </c>
      <c r="BJ62" t="s">
        <v>92</v>
      </c>
      <c r="BM62">
        <v>46001</v>
      </c>
      <c r="BN62">
        <v>0</v>
      </c>
      <c r="BO62" t="s">
        <v>6</v>
      </c>
      <c r="BP62">
        <v>0</v>
      </c>
      <c r="BQ62">
        <v>2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103</v>
      </c>
      <c r="CA62">
        <v>59</v>
      </c>
      <c r="CB62" t="s">
        <v>6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si="80"/>
        <v>147711</v>
      </c>
      <c r="CQ62">
        <f>AC62</f>
        <v>178610.05</v>
      </c>
      <c r="CR62">
        <f>AD62</f>
        <v>0</v>
      </c>
      <c r="CS62">
        <f t="shared" si="81"/>
        <v>0</v>
      </c>
      <c r="CT62">
        <f t="shared" si="82"/>
        <v>0</v>
      </c>
      <c r="CU62">
        <f t="shared" si="83"/>
        <v>0</v>
      </c>
      <c r="CV62">
        <f t="shared" si="84"/>
        <v>0</v>
      </c>
      <c r="CW62">
        <f t="shared" si="85"/>
        <v>0</v>
      </c>
      <c r="CX62">
        <f t="shared" si="86"/>
        <v>0</v>
      </c>
      <c r="CY62">
        <f t="shared" si="87"/>
        <v>0</v>
      </c>
      <c r="CZ62">
        <f t="shared" si="88"/>
        <v>0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1009</v>
      </c>
      <c r="DV62" t="s">
        <v>65</v>
      </c>
      <c r="DW62" t="s">
        <v>65</v>
      </c>
      <c r="DX62">
        <v>1000</v>
      </c>
      <c r="DZ62" t="s">
        <v>6</v>
      </c>
      <c r="EA62" t="s">
        <v>6</v>
      </c>
      <c r="EB62" t="s">
        <v>6</v>
      </c>
      <c r="EC62" t="s">
        <v>6</v>
      </c>
      <c r="EE62">
        <v>66434399</v>
      </c>
      <c r="EF62">
        <v>2</v>
      </c>
      <c r="EG62" t="s">
        <v>78</v>
      </c>
      <c r="EH62">
        <v>40</v>
      </c>
      <c r="EI62" t="s">
        <v>79</v>
      </c>
      <c r="EJ62">
        <v>1</v>
      </c>
      <c r="EK62">
        <v>46001</v>
      </c>
      <c r="EL62" t="s">
        <v>80</v>
      </c>
      <c r="EM62" t="s">
        <v>81</v>
      </c>
      <c r="EO62" t="s">
        <v>6</v>
      </c>
      <c r="EQ62">
        <v>0</v>
      </c>
      <c r="ER62">
        <v>170461.97</v>
      </c>
      <c r="ES62">
        <v>178610.05000000002</v>
      </c>
      <c r="ET62">
        <v>0</v>
      </c>
      <c r="EU62">
        <v>0</v>
      </c>
      <c r="EV62">
        <v>0</v>
      </c>
      <c r="EW62">
        <v>0</v>
      </c>
      <c r="EX62">
        <v>0</v>
      </c>
      <c r="EZ62">
        <v>5</v>
      </c>
      <c r="FC62">
        <v>0</v>
      </c>
      <c r="FD62">
        <v>18</v>
      </c>
      <c r="FF62">
        <v>170461.97</v>
      </c>
      <c r="FQ62">
        <v>0</v>
      </c>
      <c r="FR62">
        <v>0</v>
      </c>
      <c r="FS62">
        <v>0</v>
      </c>
      <c r="FX62">
        <v>103</v>
      </c>
      <c r="FY62">
        <v>59</v>
      </c>
      <c r="GA62" t="s">
        <v>93</v>
      </c>
      <c r="GD62">
        <v>1</v>
      </c>
      <c r="GF62">
        <v>1855661084</v>
      </c>
      <c r="GG62">
        <v>2</v>
      </c>
      <c r="GH62">
        <v>3</v>
      </c>
      <c r="GI62">
        <v>4</v>
      </c>
      <c r="GJ62">
        <v>0</v>
      </c>
      <c r="GK62">
        <v>0</v>
      </c>
      <c r="GL62">
        <f t="shared" si="89"/>
        <v>0</v>
      </c>
      <c r="GM62">
        <f t="shared" si="90"/>
        <v>147711</v>
      </c>
      <c r="GN62">
        <f t="shared" si="91"/>
        <v>147711</v>
      </c>
      <c r="GO62">
        <f t="shared" si="92"/>
        <v>0</v>
      </c>
      <c r="GP62">
        <f t="shared" si="93"/>
        <v>0</v>
      </c>
      <c r="GR62">
        <v>1</v>
      </c>
      <c r="GS62">
        <v>1</v>
      </c>
      <c r="GT62">
        <v>0</v>
      </c>
      <c r="GU62" t="s">
        <v>6</v>
      </c>
      <c r="GV62">
        <f t="shared" si="94"/>
        <v>0</v>
      </c>
      <c r="GW62">
        <v>1</v>
      </c>
      <c r="GX62">
        <f t="shared" si="95"/>
        <v>0</v>
      </c>
      <c r="HA62">
        <v>0</v>
      </c>
      <c r="HB62">
        <v>0</v>
      </c>
      <c r="HC62">
        <f t="shared" si="96"/>
        <v>0</v>
      </c>
      <c r="HE62" t="s">
        <v>62</v>
      </c>
      <c r="HF62" t="s">
        <v>72</v>
      </c>
      <c r="HG62">
        <f>ROUND(AC62*I62,0)</f>
        <v>147711</v>
      </c>
      <c r="HM62" t="s">
        <v>6</v>
      </c>
      <c r="HN62" t="s">
        <v>82</v>
      </c>
      <c r="HO62" t="s">
        <v>83</v>
      </c>
      <c r="HP62" t="s">
        <v>80</v>
      </c>
      <c r="HQ62" t="s">
        <v>80</v>
      </c>
      <c r="HS62">
        <v>0</v>
      </c>
      <c r="IK62">
        <v>0</v>
      </c>
    </row>
    <row r="63" spans="1:245" x14ac:dyDescent="0.2">
      <c r="A63">
        <v>18</v>
      </c>
      <c r="B63">
        <v>1</v>
      </c>
      <c r="C63">
        <v>76</v>
      </c>
      <c r="E63" t="s">
        <v>162</v>
      </c>
      <c r="F63" t="s">
        <v>123</v>
      </c>
      <c r="G63" t="s">
        <v>124</v>
      </c>
      <c r="H63" t="str">
        <f>'1.Ведомость'!C62</f>
        <v>ШТ</v>
      </c>
      <c r="I63">
        <f>I59*J63</f>
        <v>420</v>
      </c>
      <c r="J63">
        <v>507.8597339782346</v>
      </c>
      <c r="K63">
        <v>507.859734</v>
      </c>
      <c r="O63">
        <f t="shared" si="60"/>
        <v>122367</v>
      </c>
      <c r="P63">
        <f t="shared" si="61"/>
        <v>122367</v>
      </c>
      <c r="Q63">
        <f t="shared" si="62"/>
        <v>0</v>
      </c>
      <c r="R63">
        <f t="shared" si="63"/>
        <v>0</v>
      </c>
      <c r="S63">
        <f t="shared" si="64"/>
        <v>0</v>
      </c>
      <c r="T63">
        <f t="shared" si="65"/>
        <v>0</v>
      </c>
      <c r="U63">
        <f t="shared" si="66"/>
        <v>0</v>
      </c>
      <c r="V63">
        <f t="shared" si="67"/>
        <v>0</v>
      </c>
      <c r="W63">
        <f t="shared" si="68"/>
        <v>0</v>
      </c>
      <c r="X63">
        <f t="shared" si="69"/>
        <v>0</v>
      </c>
      <c r="Y63">
        <f t="shared" si="70"/>
        <v>0</v>
      </c>
      <c r="AA63">
        <v>92800299</v>
      </c>
      <c r="AB63">
        <f t="shared" si="71"/>
        <v>29.37</v>
      </c>
      <c r="AC63">
        <f t="shared" si="72"/>
        <v>29.37</v>
      </c>
      <c r="AD63">
        <f t="shared" si="73"/>
        <v>0</v>
      </c>
      <c r="AE63">
        <f t="shared" si="74"/>
        <v>0</v>
      </c>
      <c r="AF63">
        <f t="shared" si="75"/>
        <v>0</v>
      </c>
      <c r="AG63">
        <f t="shared" si="76"/>
        <v>0</v>
      </c>
      <c r="AH63">
        <f t="shared" si="77"/>
        <v>0</v>
      </c>
      <c r="AI63">
        <f t="shared" si="78"/>
        <v>0</v>
      </c>
      <c r="AJ63">
        <f t="shared" si="79"/>
        <v>0</v>
      </c>
      <c r="AK63">
        <v>29.37</v>
      </c>
      <c r="AL63">
        <v>29.37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110</v>
      </c>
      <c r="AU63">
        <v>73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9.92</v>
      </c>
      <c r="BD63" t="s">
        <v>6</v>
      </c>
      <c r="BE63" t="s">
        <v>6</v>
      </c>
      <c r="BF63" t="s">
        <v>6</v>
      </c>
      <c r="BG63" t="s">
        <v>6</v>
      </c>
      <c r="BH63">
        <v>3</v>
      </c>
      <c r="BI63">
        <v>1</v>
      </c>
      <c r="BJ63" t="s">
        <v>125</v>
      </c>
      <c r="BM63">
        <v>7001</v>
      </c>
      <c r="BN63">
        <v>0</v>
      </c>
      <c r="BO63" t="s">
        <v>6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110</v>
      </c>
      <c r="CA63">
        <v>73</v>
      </c>
      <c r="CB63" t="s">
        <v>6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80"/>
        <v>122367</v>
      </c>
      <c r="CQ63">
        <f>AC63*BC63</f>
        <v>291.35040000000004</v>
      </c>
      <c r="CR63">
        <f>AD63*BB63</f>
        <v>0</v>
      </c>
      <c r="CS63">
        <f t="shared" si="81"/>
        <v>0</v>
      </c>
      <c r="CT63">
        <f t="shared" si="82"/>
        <v>0</v>
      </c>
      <c r="CU63">
        <f t="shared" si="83"/>
        <v>0</v>
      </c>
      <c r="CV63">
        <f t="shared" si="84"/>
        <v>0</v>
      </c>
      <c r="CW63">
        <f t="shared" si="85"/>
        <v>0</v>
      </c>
      <c r="CX63">
        <f t="shared" si="86"/>
        <v>0</v>
      </c>
      <c r="CY63">
        <f t="shared" si="87"/>
        <v>0</v>
      </c>
      <c r="CZ63">
        <f t="shared" si="88"/>
        <v>0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97</v>
      </c>
      <c r="DW63" t="s">
        <v>97</v>
      </c>
      <c r="DX63">
        <v>1</v>
      </c>
      <c r="DZ63" t="s">
        <v>6</v>
      </c>
      <c r="EA63" t="s">
        <v>6</v>
      </c>
      <c r="EB63" t="s">
        <v>6</v>
      </c>
      <c r="EC63" t="s">
        <v>6</v>
      </c>
      <c r="EE63">
        <v>66434290</v>
      </c>
      <c r="EF63">
        <v>2</v>
      </c>
      <c r="EG63" t="s">
        <v>78</v>
      </c>
      <c r="EH63">
        <v>7</v>
      </c>
      <c r="EI63" t="s">
        <v>108</v>
      </c>
      <c r="EJ63">
        <v>1</v>
      </c>
      <c r="EK63">
        <v>7001</v>
      </c>
      <c r="EL63" t="s">
        <v>108</v>
      </c>
      <c r="EM63" t="s">
        <v>109</v>
      </c>
      <c r="EO63" t="s">
        <v>6</v>
      </c>
      <c r="EQ63">
        <v>0</v>
      </c>
      <c r="ER63">
        <v>29.37</v>
      </c>
      <c r="ES63">
        <v>29.37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110</v>
      </c>
      <c r="FY63">
        <v>73</v>
      </c>
      <c r="GA63" t="s">
        <v>6</v>
      </c>
      <c r="GD63">
        <v>1</v>
      </c>
      <c r="GF63">
        <v>2111844792</v>
      </c>
      <c r="GG63">
        <v>2</v>
      </c>
      <c r="GH63">
        <v>1</v>
      </c>
      <c r="GI63">
        <v>4</v>
      </c>
      <c r="GJ63">
        <v>0</v>
      </c>
      <c r="GK63">
        <v>0</v>
      </c>
      <c r="GL63">
        <f t="shared" si="89"/>
        <v>0</v>
      </c>
      <c r="GM63">
        <f t="shared" si="90"/>
        <v>122367</v>
      </c>
      <c r="GN63">
        <f t="shared" si="91"/>
        <v>122367</v>
      </c>
      <c r="GO63">
        <f t="shared" si="92"/>
        <v>0</v>
      </c>
      <c r="GP63">
        <f t="shared" si="93"/>
        <v>0</v>
      </c>
      <c r="GR63">
        <v>0</v>
      </c>
      <c r="GS63">
        <v>3</v>
      </c>
      <c r="GT63">
        <v>0</v>
      </c>
      <c r="GU63" t="s">
        <v>6</v>
      </c>
      <c r="GV63">
        <f t="shared" si="94"/>
        <v>0</v>
      </c>
      <c r="GW63">
        <v>1</v>
      </c>
      <c r="GX63">
        <f t="shared" si="95"/>
        <v>0</v>
      </c>
      <c r="HA63">
        <v>0</v>
      </c>
      <c r="HB63">
        <v>0</v>
      </c>
      <c r="HC63">
        <f t="shared" si="96"/>
        <v>0</v>
      </c>
      <c r="HE63" t="s">
        <v>6</v>
      </c>
      <c r="HF63" t="s">
        <v>6</v>
      </c>
      <c r="HM63" t="s">
        <v>6</v>
      </c>
      <c r="HN63" t="s">
        <v>110</v>
      </c>
      <c r="HO63" t="s">
        <v>111</v>
      </c>
      <c r="HP63" t="s">
        <v>108</v>
      </c>
      <c r="HQ63" t="s">
        <v>108</v>
      </c>
      <c r="HS63">
        <v>0</v>
      </c>
      <c r="IK63">
        <v>0</v>
      </c>
    </row>
    <row r="64" spans="1:245" x14ac:dyDescent="0.2">
      <c r="A64">
        <v>17</v>
      </c>
      <c r="B64">
        <v>1</v>
      </c>
      <c r="C64">
        <f>ROW(SmtRes!A100)</f>
        <v>100</v>
      </c>
      <c r="D64">
        <f>ROW(EtalonRes!A99)</f>
        <v>99</v>
      </c>
      <c r="E64" t="s">
        <v>163</v>
      </c>
      <c r="F64" t="s">
        <v>164</v>
      </c>
      <c r="G64" t="s">
        <v>165</v>
      </c>
      <c r="H64" t="s">
        <v>65</v>
      </c>
      <c r="I64">
        <v>0.56799999999999995</v>
      </c>
      <c r="J64">
        <v>0</v>
      </c>
      <c r="K64">
        <v>0.56799999999999995</v>
      </c>
      <c r="O64">
        <f t="shared" si="60"/>
        <v>4384</v>
      </c>
      <c r="P64">
        <f t="shared" si="61"/>
        <v>684</v>
      </c>
      <c r="Q64">
        <f t="shared" si="62"/>
        <v>2379</v>
      </c>
      <c r="R64">
        <f t="shared" si="63"/>
        <v>821</v>
      </c>
      <c r="S64">
        <f t="shared" si="64"/>
        <v>1321</v>
      </c>
      <c r="T64">
        <f t="shared" si="65"/>
        <v>0</v>
      </c>
      <c r="U64">
        <f t="shared" si="66"/>
        <v>3.2830400000000002</v>
      </c>
      <c r="V64">
        <f t="shared" si="67"/>
        <v>1.3007200000000001</v>
      </c>
      <c r="W64">
        <f t="shared" si="68"/>
        <v>0</v>
      </c>
      <c r="X64">
        <f t="shared" si="69"/>
        <v>1992</v>
      </c>
      <c r="Y64">
        <f t="shared" si="70"/>
        <v>1328</v>
      </c>
      <c r="AA64">
        <v>92800299</v>
      </c>
      <c r="AB64">
        <f t="shared" si="71"/>
        <v>439.57</v>
      </c>
      <c r="AC64">
        <f t="shared" si="72"/>
        <v>121.33</v>
      </c>
      <c r="AD64">
        <f t="shared" si="73"/>
        <v>266.39</v>
      </c>
      <c r="AE64">
        <f t="shared" si="74"/>
        <v>32.21</v>
      </c>
      <c r="AF64">
        <f t="shared" si="75"/>
        <v>51.85</v>
      </c>
      <c r="AG64">
        <f t="shared" si="76"/>
        <v>0</v>
      </c>
      <c r="AH64">
        <f t="shared" si="77"/>
        <v>5.78</v>
      </c>
      <c r="AI64">
        <f t="shared" si="78"/>
        <v>2.29</v>
      </c>
      <c r="AJ64">
        <f t="shared" si="79"/>
        <v>0</v>
      </c>
      <c r="AK64">
        <v>439.57</v>
      </c>
      <c r="AL64">
        <v>121.33</v>
      </c>
      <c r="AM64">
        <v>266.39</v>
      </c>
      <c r="AN64">
        <v>32.21</v>
      </c>
      <c r="AO64">
        <v>51.85</v>
      </c>
      <c r="AP64">
        <v>0</v>
      </c>
      <c r="AQ64">
        <v>5.78</v>
      </c>
      <c r="AR64">
        <v>2.29</v>
      </c>
      <c r="AS64">
        <v>0</v>
      </c>
      <c r="AT64">
        <v>93</v>
      </c>
      <c r="AU64">
        <v>62</v>
      </c>
      <c r="AV64">
        <v>1</v>
      </c>
      <c r="AW64">
        <v>1</v>
      </c>
      <c r="AZ64">
        <v>1</v>
      </c>
      <c r="BA64">
        <v>44.85</v>
      </c>
      <c r="BB64">
        <v>15.72</v>
      </c>
      <c r="BC64">
        <v>9.92</v>
      </c>
      <c r="BD64" t="s">
        <v>6</v>
      </c>
      <c r="BE64" t="s">
        <v>6</v>
      </c>
      <c r="BF64" t="s">
        <v>6</v>
      </c>
      <c r="BG64" t="s">
        <v>6</v>
      </c>
      <c r="BH64">
        <v>0</v>
      </c>
      <c r="BI64">
        <v>1</v>
      </c>
      <c r="BJ64" t="s">
        <v>166</v>
      </c>
      <c r="BM64">
        <v>9001</v>
      </c>
      <c r="BN64">
        <v>0</v>
      </c>
      <c r="BO64" t="s">
        <v>6</v>
      </c>
      <c r="BP64">
        <v>0</v>
      </c>
      <c r="BQ64">
        <v>2</v>
      </c>
      <c r="BR64">
        <v>0</v>
      </c>
      <c r="BS64">
        <v>44.85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93</v>
      </c>
      <c r="CA64">
        <v>62</v>
      </c>
      <c r="CB64" t="s">
        <v>6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80"/>
        <v>4384</v>
      </c>
      <c r="CQ64">
        <f>AC64*BC64</f>
        <v>1203.5935999999999</v>
      </c>
      <c r="CR64">
        <f>AD64*BB64</f>
        <v>4187.6508000000003</v>
      </c>
      <c r="CS64">
        <f t="shared" si="81"/>
        <v>1444.6185</v>
      </c>
      <c r="CT64">
        <f t="shared" si="82"/>
        <v>2325.4725000000003</v>
      </c>
      <c r="CU64">
        <f t="shared" si="83"/>
        <v>0</v>
      </c>
      <c r="CV64">
        <f t="shared" si="84"/>
        <v>5.78</v>
      </c>
      <c r="CW64">
        <f t="shared" si="85"/>
        <v>2.29</v>
      </c>
      <c r="CX64">
        <f t="shared" si="86"/>
        <v>0</v>
      </c>
      <c r="CY64">
        <f t="shared" si="87"/>
        <v>1992.06</v>
      </c>
      <c r="CZ64">
        <f t="shared" si="88"/>
        <v>1328.04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1009</v>
      </c>
      <c r="DV64" t="s">
        <v>65</v>
      </c>
      <c r="DW64" t="s">
        <v>65</v>
      </c>
      <c r="DX64">
        <v>1000</v>
      </c>
      <c r="DZ64" t="s">
        <v>6</v>
      </c>
      <c r="EA64" t="s">
        <v>6</v>
      </c>
      <c r="EB64" t="s">
        <v>6</v>
      </c>
      <c r="EC64" t="s">
        <v>6</v>
      </c>
      <c r="EE64">
        <v>66434310</v>
      </c>
      <c r="EF64">
        <v>2</v>
      </c>
      <c r="EG64" t="s">
        <v>78</v>
      </c>
      <c r="EH64">
        <v>9</v>
      </c>
      <c r="EI64" t="s">
        <v>143</v>
      </c>
      <c r="EJ64">
        <v>1</v>
      </c>
      <c r="EK64">
        <v>9001</v>
      </c>
      <c r="EL64" t="s">
        <v>143</v>
      </c>
      <c r="EM64" t="s">
        <v>144</v>
      </c>
      <c r="EO64" t="s">
        <v>6</v>
      </c>
      <c r="EQ64">
        <v>2228224</v>
      </c>
      <c r="ER64">
        <v>439.57</v>
      </c>
      <c r="ES64">
        <v>121.33</v>
      </c>
      <c r="ET64">
        <v>266.39</v>
      </c>
      <c r="EU64">
        <v>32.21</v>
      </c>
      <c r="EV64">
        <v>51.85</v>
      </c>
      <c r="EW64">
        <v>5.78</v>
      </c>
      <c r="EX64">
        <v>2.29</v>
      </c>
      <c r="EY64">
        <v>0</v>
      </c>
      <c r="FQ64">
        <v>0</v>
      </c>
      <c r="FR64">
        <v>0</v>
      </c>
      <c r="FS64">
        <v>0</v>
      </c>
      <c r="FX64">
        <v>93</v>
      </c>
      <c r="FY64">
        <v>62</v>
      </c>
      <c r="GA64" t="s">
        <v>6</v>
      </c>
      <c r="GD64">
        <v>1</v>
      </c>
      <c r="GF64">
        <v>-232908607</v>
      </c>
      <c r="GG64">
        <v>2</v>
      </c>
      <c r="GH64">
        <v>1</v>
      </c>
      <c r="GI64">
        <v>4</v>
      </c>
      <c r="GJ64">
        <v>0</v>
      </c>
      <c r="GK64">
        <v>0</v>
      </c>
      <c r="GL64">
        <f t="shared" si="89"/>
        <v>0</v>
      </c>
      <c r="GM64">
        <f t="shared" si="90"/>
        <v>7704</v>
      </c>
      <c r="GN64">
        <f t="shared" si="91"/>
        <v>7704</v>
      </c>
      <c r="GO64">
        <f t="shared" si="92"/>
        <v>0</v>
      </c>
      <c r="GP64">
        <f t="shared" si="93"/>
        <v>0</v>
      </c>
      <c r="GR64">
        <v>0</v>
      </c>
      <c r="GS64">
        <v>3</v>
      </c>
      <c r="GT64">
        <v>0</v>
      </c>
      <c r="GU64" t="s">
        <v>6</v>
      </c>
      <c r="GV64">
        <f t="shared" si="94"/>
        <v>0</v>
      </c>
      <c r="GW64">
        <v>1</v>
      </c>
      <c r="GX64">
        <f t="shared" si="95"/>
        <v>0</v>
      </c>
      <c r="HA64">
        <v>0</v>
      </c>
      <c r="HB64">
        <v>0</v>
      </c>
      <c r="HC64">
        <f t="shared" si="96"/>
        <v>0</v>
      </c>
      <c r="HE64" t="s">
        <v>6</v>
      </c>
      <c r="HF64" t="s">
        <v>6</v>
      </c>
      <c r="HM64" t="s">
        <v>6</v>
      </c>
      <c r="HN64" t="s">
        <v>145</v>
      </c>
      <c r="HO64" t="s">
        <v>146</v>
      </c>
      <c r="HP64" t="s">
        <v>143</v>
      </c>
      <c r="HQ64" t="s">
        <v>143</v>
      </c>
      <c r="HS64">
        <v>0</v>
      </c>
      <c r="IK64">
        <v>0</v>
      </c>
    </row>
    <row r="65" spans="1:245" x14ac:dyDescent="0.2">
      <c r="A65">
        <v>18</v>
      </c>
      <c r="B65">
        <v>1</v>
      </c>
      <c r="C65">
        <v>100</v>
      </c>
      <c r="E65" t="s">
        <v>167</v>
      </c>
      <c r="F65" t="s">
        <v>168</v>
      </c>
      <c r="G65" t="s">
        <v>169</v>
      </c>
      <c r="H65" t="str">
        <f>'1.Ведомость'!C64</f>
        <v>т</v>
      </c>
      <c r="I65">
        <f>I64*J65</f>
        <v>0.56799999999999995</v>
      </c>
      <c r="J65">
        <v>1</v>
      </c>
      <c r="K65">
        <v>1</v>
      </c>
      <c r="O65">
        <f t="shared" si="60"/>
        <v>68965</v>
      </c>
      <c r="P65">
        <f t="shared" si="61"/>
        <v>68965</v>
      </c>
      <c r="Q65">
        <f t="shared" si="62"/>
        <v>0</v>
      </c>
      <c r="R65">
        <f t="shared" si="63"/>
        <v>0</v>
      </c>
      <c r="S65">
        <f t="shared" si="64"/>
        <v>0</v>
      </c>
      <c r="T65">
        <f t="shared" si="65"/>
        <v>0</v>
      </c>
      <c r="U65">
        <f t="shared" si="66"/>
        <v>0</v>
      </c>
      <c r="V65">
        <f t="shared" si="67"/>
        <v>0</v>
      </c>
      <c r="W65">
        <f t="shared" si="68"/>
        <v>0</v>
      </c>
      <c r="X65">
        <f t="shared" si="69"/>
        <v>0</v>
      </c>
      <c r="Y65">
        <f t="shared" si="70"/>
        <v>0</v>
      </c>
      <c r="AA65">
        <v>92800299</v>
      </c>
      <c r="AB65">
        <f t="shared" si="71"/>
        <v>121417.01</v>
      </c>
      <c r="AC65">
        <f t="shared" si="72"/>
        <v>121417.01</v>
      </c>
      <c r="AD65">
        <f t="shared" si="73"/>
        <v>0</v>
      </c>
      <c r="AE65">
        <f t="shared" si="74"/>
        <v>0</v>
      </c>
      <c r="AF65">
        <f t="shared" si="75"/>
        <v>0</v>
      </c>
      <c r="AG65">
        <f t="shared" si="76"/>
        <v>0</v>
      </c>
      <c r="AH65">
        <f t="shared" si="77"/>
        <v>0</v>
      </c>
      <c r="AI65">
        <f t="shared" si="78"/>
        <v>0</v>
      </c>
      <c r="AJ65">
        <f t="shared" si="79"/>
        <v>0</v>
      </c>
      <c r="AK65">
        <v>121417.01</v>
      </c>
      <c r="AL65">
        <v>121417.01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93</v>
      </c>
      <c r="AU65">
        <v>62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9.92</v>
      </c>
      <c r="BD65" t="s">
        <v>6</v>
      </c>
      <c r="BE65" t="s">
        <v>6</v>
      </c>
      <c r="BF65" t="s">
        <v>6</v>
      </c>
      <c r="BG65" t="s">
        <v>6</v>
      </c>
      <c r="BH65">
        <v>3</v>
      </c>
      <c r="BI65">
        <v>1</v>
      </c>
      <c r="BJ65" t="s">
        <v>170</v>
      </c>
      <c r="BM65">
        <v>9001</v>
      </c>
      <c r="BN65">
        <v>0</v>
      </c>
      <c r="BO65" t="s">
        <v>6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93</v>
      </c>
      <c r="CA65">
        <v>62</v>
      </c>
      <c r="CB65" t="s">
        <v>6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80"/>
        <v>68965</v>
      </c>
      <c r="CQ65">
        <f>AC65</f>
        <v>121417.01</v>
      </c>
      <c r="CR65">
        <f>AD65</f>
        <v>0</v>
      </c>
      <c r="CS65">
        <f t="shared" si="81"/>
        <v>0</v>
      </c>
      <c r="CT65">
        <f t="shared" si="82"/>
        <v>0</v>
      </c>
      <c r="CU65">
        <f t="shared" si="83"/>
        <v>0</v>
      </c>
      <c r="CV65">
        <f t="shared" si="84"/>
        <v>0</v>
      </c>
      <c r="CW65">
        <f t="shared" si="85"/>
        <v>0</v>
      </c>
      <c r="CX65">
        <f t="shared" si="86"/>
        <v>0</v>
      </c>
      <c r="CY65">
        <f t="shared" si="87"/>
        <v>0</v>
      </c>
      <c r="CZ65">
        <f t="shared" si="88"/>
        <v>0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1009</v>
      </c>
      <c r="DV65" t="s">
        <v>65</v>
      </c>
      <c r="DW65" t="s">
        <v>65</v>
      </c>
      <c r="DX65">
        <v>1000</v>
      </c>
      <c r="DZ65" t="s">
        <v>6</v>
      </c>
      <c r="EA65" t="s">
        <v>6</v>
      </c>
      <c r="EB65" t="s">
        <v>6</v>
      </c>
      <c r="EC65" t="s">
        <v>6</v>
      </c>
      <c r="EE65">
        <v>66434310</v>
      </c>
      <c r="EF65">
        <v>2</v>
      </c>
      <c r="EG65" t="s">
        <v>78</v>
      </c>
      <c r="EH65">
        <v>9</v>
      </c>
      <c r="EI65" t="s">
        <v>143</v>
      </c>
      <c r="EJ65">
        <v>1</v>
      </c>
      <c r="EK65">
        <v>9001</v>
      </c>
      <c r="EL65" t="s">
        <v>143</v>
      </c>
      <c r="EM65" t="s">
        <v>144</v>
      </c>
      <c r="EO65" t="s">
        <v>6</v>
      </c>
      <c r="EQ65">
        <v>0</v>
      </c>
      <c r="ER65">
        <v>115878.04</v>
      </c>
      <c r="ES65">
        <v>121417.01</v>
      </c>
      <c r="ET65">
        <v>0</v>
      </c>
      <c r="EU65">
        <v>0</v>
      </c>
      <c r="EV65">
        <v>0</v>
      </c>
      <c r="EW65">
        <v>0</v>
      </c>
      <c r="EX65">
        <v>0</v>
      </c>
      <c r="EZ65">
        <v>5</v>
      </c>
      <c r="FC65">
        <v>0</v>
      </c>
      <c r="FD65">
        <v>18</v>
      </c>
      <c r="FF65">
        <v>115878.04</v>
      </c>
      <c r="FQ65">
        <v>0</v>
      </c>
      <c r="FR65">
        <v>0</v>
      </c>
      <c r="FS65">
        <v>0</v>
      </c>
      <c r="FX65">
        <v>93</v>
      </c>
      <c r="FY65">
        <v>62</v>
      </c>
      <c r="GA65" t="s">
        <v>171</v>
      </c>
      <c r="GD65">
        <v>1</v>
      </c>
      <c r="GF65">
        <v>658809113</v>
      </c>
      <c r="GG65">
        <v>2</v>
      </c>
      <c r="GH65">
        <v>3</v>
      </c>
      <c r="GI65">
        <v>4</v>
      </c>
      <c r="GJ65">
        <v>0</v>
      </c>
      <c r="GK65">
        <v>0</v>
      </c>
      <c r="GL65">
        <f t="shared" si="89"/>
        <v>0</v>
      </c>
      <c r="GM65">
        <f t="shared" si="90"/>
        <v>68965</v>
      </c>
      <c r="GN65">
        <f t="shared" si="91"/>
        <v>68965</v>
      </c>
      <c r="GO65">
        <f t="shared" si="92"/>
        <v>0</v>
      </c>
      <c r="GP65">
        <f t="shared" si="93"/>
        <v>0</v>
      </c>
      <c r="GR65">
        <v>1</v>
      </c>
      <c r="GS65">
        <v>1</v>
      </c>
      <c r="GT65">
        <v>0</v>
      </c>
      <c r="GU65" t="s">
        <v>6</v>
      </c>
      <c r="GV65">
        <f t="shared" si="94"/>
        <v>0</v>
      </c>
      <c r="GW65">
        <v>1</v>
      </c>
      <c r="GX65">
        <f t="shared" si="95"/>
        <v>0</v>
      </c>
      <c r="HA65">
        <v>0</v>
      </c>
      <c r="HB65">
        <v>0</v>
      </c>
      <c r="HC65">
        <f t="shared" si="96"/>
        <v>0</v>
      </c>
      <c r="HE65" t="s">
        <v>62</v>
      </c>
      <c r="HF65" t="s">
        <v>72</v>
      </c>
      <c r="HG65">
        <f>ROUND(AC65*I65,0)</f>
        <v>68965</v>
      </c>
      <c r="HM65" t="s">
        <v>6</v>
      </c>
      <c r="HN65" t="s">
        <v>145</v>
      </c>
      <c r="HO65" t="s">
        <v>146</v>
      </c>
      <c r="HP65" t="s">
        <v>143</v>
      </c>
      <c r="HQ65" t="s">
        <v>143</v>
      </c>
      <c r="HS65">
        <v>0</v>
      </c>
      <c r="IK65">
        <v>0</v>
      </c>
    </row>
    <row r="66" spans="1:245" x14ac:dyDescent="0.2">
      <c r="A66">
        <v>17</v>
      </c>
      <c r="B66">
        <v>1</v>
      </c>
      <c r="C66">
        <f>ROW(SmtRes!A107)</f>
        <v>107</v>
      </c>
      <c r="D66">
        <f>ROW(EtalonRes!A106)</f>
        <v>106</v>
      </c>
      <c r="E66" t="s">
        <v>172</v>
      </c>
      <c r="F66" t="s">
        <v>173</v>
      </c>
      <c r="G66" t="s">
        <v>174</v>
      </c>
      <c r="H66" t="s">
        <v>47</v>
      </c>
      <c r="I66">
        <v>3.2000000000000001E-2</v>
      </c>
      <c r="J66">
        <v>0</v>
      </c>
      <c r="K66">
        <v>3.2000000000000001E-2</v>
      </c>
      <c r="O66">
        <f t="shared" si="60"/>
        <v>850</v>
      </c>
      <c r="P66">
        <f t="shared" si="61"/>
        <v>28</v>
      </c>
      <c r="Q66">
        <f t="shared" si="62"/>
        <v>1</v>
      </c>
      <c r="R66">
        <f t="shared" si="63"/>
        <v>1</v>
      </c>
      <c r="S66">
        <f t="shared" si="64"/>
        <v>821</v>
      </c>
      <c r="T66">
        <f t="shared" si="65"/>
        <v>0</v>
      </c>
      <c r="U66">
        <f t="shared" si="66"/>
        <v>2.0672000000000001</v>
      </c>
      <c r="V66">
        <f t="shared" si="67"/>
        <v>1.2800000000000001E-3</v>
      </c>
      <c r="W66">
        <f t="shared" si="68"/>
        <v>0</v>
      </c>
      <c r="X66">
        <f t="shared" si="69"/>
        <v>822</v>
      </c>
      <c r="Y66">
        <f t="shared" si="70"/>
        <v>403</v>
      </c>
      <c r="AA66">
        <v>92800299</v>
      </c>
      <c r="AB66">
        <f t="shared" si="71"/>
        <v>663.21</v>
      </c>
      <c r="AC66">
        <f t="shared" si="72"/>
        <v>88.57</v>
      </c>
      <c r="AD66">
        <f t="shared" si="73"/>
        <v>2.2799999999999998</v>
      </c>
      <c r="AE66">
        <f t="shared" si="74"/>
        <v>0.49</v>
      </c>
      <c r="AF66">
        <f t="shared" si="75"/>
        <v>572.36</v>
      </c>
      <c r="AG66">
        <f t="shared" si="76"/>
        <v>0</v>
      </c>
      <c r="AH66">
        <f t="shared" si="77"/>
        <v>64.599999999999994</v>
      </c>
      <c r="AI66">
        <f t="shared" si="78"/>
        <v>0.04</v>
      </c>
      <c r="AJ66">
        <f t="shared" si="79"/>
        <v>0</v>
      </c>
      <c r="AK66">
        <v>663.21</v>
      </c>
      <c r="AL66">
        <v>88.57</v>
      </c>
      <c r="AM66">
        <v>2.2799999999999998</v>
      </c>
      <c r="AN66">
        <v>0.49</v>
      </c>
      <c r="AO66">
        <v>572.36</v>
      </c>
      <c r="AP66">
        <v>0</v>
      </c>
      <c r="AQ66">
        <v>64.599999999999994</v>
      </c>
      <c r="AR66">
        <v>0.04</v>
      </c>
      <c r="AS66">
        <v>0</v>
      </c>
      <c r="AT66">
        <v>100</v>
      </c>
      <c r="AU66">
        <v>49</v>
      </c>
      <c r="AV66">
        <v>1</v>
      </c>
      <c r="AW66">
        <v>1</v>
      </c>
      <c r="AZ66">
        <v>1</v>
      </c>
      <c r="BA66">
        <v>44.85</v>
      </c>
      <c r="BB66">
        <v>15.72</v>
      </c>
      <c r="BC66">
        <v>9.92</v>
      </c>
      <c r="BD66" t="s">
        <v>6</v>
      </c>
      <c r="BE66" t="s">
        <v>6</v>
      </c>
      <c r="BF66" t="s">
        <v>6</v>
      </c>
      <c r="BG66" t="s">
        <v>6</v>
      </c>
      <c r="BH66">
        <v>0</v>
      </c>
      <c r="BI66">
        <v>1</v>
      </c>
      <c r="BJ66" t="s">
        <v>175</v>
      </c>
      <c r="BM66">
        <v>15001</v>
      </c>
      <c r="BN66">
        <v>0</v>
      </c>
      <c r="BO66" t="s">
        <v>6</v>
      </c>
      <c r="BP66">
        <v>0</v>
      </c>
      <c r="BQ66">
        <v>2</v>
      </c>
      <c r="BR66">
        <v>0</v>
      </c>
      <c r="BS66">
        <v>44.85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100</v>
      </c>
      <c r="CA66">
        <v>49</v>
      </c>
      <c r="CB66" t="s">
        <v>6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si="80"/>
        <v>850</v>
      </c>
      <c r="CQ66">
        <f t="shared" ref="CQ66:CQ78" si="97">AC66*BC66</f>
        <v>878.61439999999993</v>
      </c>
      <c r="CR66">
        <f t="shared" ref="CR66:CR78" si="98">AD66*BB66</f>
        <v>35.8416</v>
      </c>
      <c r="CS66">
        <f t="shared" si="81"/>
        <v>21.976500000000001</v>
      </c>
      <c r="CT66">
        <f t="shared" si="82"/>
        <v>25670.346000000001</v>
      </c>
      <c r="CU66">
        <f t="shared" si="83"/>
        <v>0</v>
      </c>
      <c r="CV66">
        <f t="shared" si="84"/>
        <v>64.599999999999994</v>
      </c>
      <c r="CW66">
        <f t="shared" si="85"/>
        <v>0.04</v>
      </c>
      <c r="CX66">
        <f t="shared" si="86"/>
        <v>0</v>
      </c>
      <c r="CY66">
        <f t="shared" si="87"/>
        <v>822</v>
      </c>
      <c r="CZ66">
        <f t="shared" si="88"/>
        <v>402.78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1005</v>
      </c>
      <c r="DV66" t="s">
        <v>47</v>
      </c>
      <c r="DW66" t="s">
        <v>47</v>
      </c>
      <c r="DX66">
        <v>100</v>
      </c>
      <c r="DZ66" t="s">
        <v>6</v>
      </c>
      <c r="EA66" t="s">
        <v>6</v>
      </c>
      <c r="EB66" t="s">
        <v>6</v>
      </c>
      <c r="EC66" t="s">
        <v>6</v>
      </c>
      <c r="EE66">
        <v>66434339</v>
      </c>
      <c r="EF66">
        <v>2</v>
      </c>
      <c r="EG66" t="s">
        <v>78</v>
      </c>
      <c r="EH66">
        <v>15</v>
      </c>
      <c r="EI66" t="s">
        <v>176</v>
      </c>
      <c r="EJ66">
        <v>1</v>
      </c>
      <c r="EK66">
        <v>15001</v>
      </c>
      <c r="EL66" t="s">
        <v>176</v>
      </c>
      <c r="EM66" t="s">
        <v>177</v>
      </c>
      <c r="EO66" t="s">
        <v>6</v>
      </c>
      <c r="EQ66">
        <v>0</v>
      </c>
      <c r="ER66">
        <v>663.21</v>
      </c>
      <c r="ES66">
        <v>88.57</v>
      </c>
      <c r="ET66">
        <v>2.2799999999999998</v>
      </c>
      <c r="EU66">
        <v>0.49</v>
      </c>
      <c r="EV66">
        <v>572.36</v>
      </c>
      <c r="EW66">
        <v>64.599999999999994</v>
      </c>
      <c r="EX66">
        <v>0.04</v>
      </c>
      <c r="EY66">
        <v>0</v>
      </c>
      <c r="FQ66">
        <v>0</v>
      </c>
      <c r="FR66">
        <v>0</v>
      </c>
      <c r="FS66">
        <v>0</v>
      </c>
      <c r="FX66">
        <v>100</v>
      </c>
      <c r="FY66">
        <v>49</v>
      </c>
      <c r="GA66" t="s">
        <v>6</v>
      </c>
      <c r="GD66">
        <v>1</v>
      </c>
      <c r="GF66">
        <v>1439472789</v>
      </c>
      <c r="GG66">
        <v>2</v>
      </c>
      <c r="GH66">
        <v>1</v>
      </c>
      <c r="GI66">
        <v>4</v>
      </c>
      <c r="GJ66">
        <v>0</v>
      </c>
      <c r="GK66">
        <v>0</v>
      </c>
      <c r="GL66">
        <f t="shared" si="89"/>
        <v>0</v>
      </c>
      <c r="GM66">
        <f t="shared" si="90"/>
        <v>2075</v>
      </c>
      <c r="GN66">
        <f t="shared" si="91"/>
        <v>2075</v>
      </c>
      <c r="GO66">
        <f t="shared" si="92"/>
        <v>0</v>
      </c>
      <c r="GP66">
        <f t="shared" si="93"/>
        <v>0</v>
      </c>
      <c r="GR66">
        <v>0</v>
      </c>
      <c r="GS66">
        <v>0</v>
      </c>
      <c r="GT66">
        <v>0</v>
      </c>
      <c r="GU66" t="s">
        <v>6</v>
      </c>
      <c r="GV66">
        <f t="shared" si="94"/>
        <v>0</v>
      </c>
      <c r="GW66">
        <v>1</v>
      </c>
      <c r="GX66">
        <f t="shared" si="95"/>
        <v>0</v>
      </c>
      <c r="HA66">
        <v>0</v>
      </c>
      <c r="HB66">
        <v>0</v>
      </c>
      <c r="HC66">
        <f t="shared" si="96"/>
        <v>0</v>
      </c>
      <c r="HE66" t="s">
        <v>6</v>
      </c>
      <c r="HF66" t="s">
        <v>6</v>
      </c>
      <c r="HM66" t="s">
        <v>6</v>
      </c>
      <c r="HN66" t="s">
        <v>178</v>
      </c>
      <c r="HO66" t="s">
        <v>179</v>
      </c>
      <c r="HP66" t="s">
        <v>176</v>
      </c>
      <c r="HQ66" t="s">
        <v>176</v>
      </c>
      <c r="HS66">
        <v>0</v>
      </c>
      <c r="IK66">
        <v>0</v>
      </c>
    </row>
    <row r="67" spans="1:245" x14ac:dyDescent="0.2">
      <c r="A67">
        <v>18</v>
      </c>
      <c r="B67">
        <v>1</v>
      </c>
      <c r="C67">
        <v>106</v>
      </c>
      <c r="E67" t="s">
        <v>180</v>
      </c>
      <c r="F67" t="s">
        <v>181</v>
      </c>
      <c r="G67" t="s">
        <v>182</v>
      </c>
      <c r="H67" t="str">
        <f>'1.Ведомость'!C66</f>
        <v>т</v>
      </c>
      <c r="I67">
        <f>I66*J67</f>
        <v>7.8720000000000005E-4</v>
      </c>
      <c r="J67">
        <v>2.46E-2</v>
      </c>
      <c r="K67">
        <v>2.46E-2</v>
      </c>
      <c r="O67">
        <f t="shared" si="60"/>
        <v>112</v>
      </c>
      <c r="P67">
        <f t="shared" si="61"/>
        <v>112</v>
      </c>
      <c r="Q67">
        <f t="shared" si="62"/>
        <v>0</v>
      </c>
      <c r="R67">
        <f t="shared" si="63"/>
        <v>0</v>
      </c>
      <c r="S67">
        <f t="shared" si="64"/>
        <v>0</v>
      </c>
      <c r="T67">
        <f t="shared" si="65"/>
        <v>0</v>
      </c>
      <c r="U67">
        <f t="shared" si="66"/>
        <v>0</v>
      </c>
      <c r="V67">
        <f t="shared" si="67"/>
        <v>0</v>
      </c>
      <c r="W67">
        <f t="shared" si="68"/>
        <v>0</v>
      </c>
      <c r="X67">
        <f t="shared" si="69"/>
        <v>0</v>
      </c>
      <c r="Y67">
        <f t="shared" si="70"/>
        <v>0</v>
      </c>
      <c r="AA67">
        <v>92800299</v>
      </c>
      <c r="AB67">
        <f t="shared" si="71"/>
        <v>14312.87</v>
      </c>
      <c r="AC67">
        <f t="shared" si="72"/>
        <v>14312.87</v>
      </c>
      <c r="AD67">
        <f t="shared" si="73"/>
        <v>0</v>
      </c>
      <c r="AE67">
        <f t="shared" si="74"/>
        <v>0</v>
      </c>
      <c r="AF67">
        <f t="shared" si="75"/>
        <v>0</v>
      </c>
      <c r="AG67">
        <f t="shared" si="76"/>
        <v>0</v>
      </c>
      <c r="AH67">
        <f t="shared" si="77"/>
        <v>0</v>
      </c>
      <c r="AI67">
        <f t="shared" si="78"/>
        <v>0</v>
      </c>
      <c r="AJ67">
        <f t="shared" si="79"/>
        <v>0</v>
      </c>
      <c r="AK67">
        <v>14312.87</v>
      </c>
      <c r="AL67">
        <v>14312.87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100</v>
      </c>
      <c r="AU67">
        <v>49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9.92</v>
      </c>
      <c r="BD67" t="s">
        <v>6</v>
      </c>
      <c r="BE67" t="s">
        <v>6</v>
      </c>
      <c r="BF67" t="s">
        <v>6</v>
      </c>
      <c r="BG67" t="s">
        <v>6</v>
      </c>
      <c r="BH67">
        <v>3</v>
      </c>
      <c r="BI67">
        <v>1</v>
      </c>
      <c r="BJ67" t="s">
        <v>183</v>
      </c>
      <c r="BM67">
        <v>15001</v>
      </c>
      <c r="BN67">
        <v>0</v>
      </c>
      <c r="BO67" t="s">
        <v>6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100</v>
      </c>
      <c r="CA67">
        <v>49</v>
      </c>
      <c r="CB67" t="s">
        <v>6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80"/>
        <v>112</v>
      </c>
      <c r="CQ67">
        <f t="shared" si="97"/>
        <v>141983.6704</v>
      </c>
      <c r="CR67">
        <f t="shared" si="98"/>
        <v>0</v>
      </c>
      <c r="CS67">
        <f t="shared" si="81"/>
        <v>0</v>
      </c>
      <c r="CT67">
        <f t="shared" si="82"/>
        <v>0</v>
      </c>
      <c r="CU67">
        <f t="shared" si="83"/>
        <v>0</v>
      </c>
      <c r="CV67">
        <f t="shared" si="84"/>
        <v>0</v>
      </c>
      <c r="CW67">
        <f t="shared" si="85"/>
        <v>0</v>
      </c>
      <c r="CX67">
        <f t="shared" si="86"/>
        <v>0</v>
      </c>
      <c r="CY67">
        <f t="shared" si="87"/>
        <v>0</v>
      </c>
      <c r="CZ67">
        <f t="shared" si="88"/>
        <v>0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1009</v>
      </c>
      <c r="DV67" t="s">
        <v>65</v>
      </c>
      <c r="DW67" t="s">
        <v>65</v>
      </c>
      <c r="DX67">
        <v>1000</v>
      </c>
      <c r="DZ67" t="s">
        <v>6</v>
      </c>
      <c r="EA67" t="s">
        <v>6</v>
      </c>
      <c r="EB67" t="s">
        <v>6</v>
      </c>
      <c r="EC67" t="s">
        <v>6</v>
      </c>
      <c r="EE67">
        <v>66434339</v>
      </c>
      <c r="EF67">
        <v>2</v>
      </c>
      <c r="EG67" t="s">
        <v>78</v>
      </c>
      <c r="EH67">
        <v>15</v>
      </c>
      <c r="EI67" t="s">
        <v>176</v>
      </c>
      <c r="EJ67">
        <v>1</v>
      </c>
      <c r="EK67">
        <v>15001</v>
      </c>
      <c r="EL67" t="s">
        <v>176</v>
      </c>
      <c r="EM67" t="s">
        <v>177</v>
      </c>
      <c r="EO67" t="s">
        <v>6</v>
      </c>
      <c r="EQ67">
        <v>0</v>
      </c>
      <c r="ER67">
        <v>14312.87</v>
      </c>
      <c r="ES67">
        <v>14312.87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100</v>
      </c>
      <c r="FY67">
        <v>49</v>
      </c>
      <c r="GA67" t="s">
        <v>6</v>
      </c>
      <c r="GD67">
        <v>1</v>
      </c>
      <c r="GF67">
        <v>499358224</v>
      </c>
      <c r="GG67">
        <v>2</v>
      </c>
      <c r="GH67">
        <v>1</v>
      </c>
      <c r="GI67">
        <v>4</v>
      </c>
      <c r="GJ67">
        <v>0</v>
      </c>
      <c r="GK67">
        <v>0</v>
      </c>
      <c r="GL67">
        <f t="shared" si="89"/>
        <v>0</v>
      </c>
      <c r="GM67">
        <f t="shared" si="90"/>
        <v>112</v>
      </c>
      <c r="GN67">
        <f t="shared" si="91"/>
        <v>112</v>
      </c>
      <c r="GO67">
        <f t="shared" si="92"/>
        <v>0</v>
      </c>
      <c r="GP67">
        <f t="shared" si="93"/>
        <v>0</v>
      </c>
      <c r="GR67">
        <v>0</v>
      </c>
      <c r="GS67">
        <v>0</v>
      </c>
      <c r="GT67">
        <v>0</v>
      </c>
      <c r="GU67" t="s">
        <v>6</v>
      </c>
      <c r="GV67">
        <f t="shared" si="94"/>
        <v>0</v>
      </c>
      <c r="GW67">
        <v>1</v>
      </c>
      <c r="GX67">
        <f t="shared" si="95"/>
        <v>0</v>
      </c>
      <c r="HA67">
        <v>0</v>
      </c>
      <c r="HB67">
        <v>0</v>
      </c>
      <c r="HC67">
        <f t="shared" si="96"/>
        <v>0</v>
      </c>
      <c r="HE67" t="s">
        <v>6</v>
      </c>
      <c r="HF67" t="s">
        <v>6</v>
      </c>
      <c r="HM67" t="s">
        <v>6</v>
      </c>
      <c r="HN67" t="s">
        <v>178</v>
      </c>
      <c r="HO67" t="s">
        <v>179</v>
      </c>
      <c r="HP67" t="s">
        <v>176</v>
      </c>
      <c r="HQ67" t="s">
        <v>176</v>
      </c>
      <c r="HS67">
        <v>0</v>
      </c>
      <c r="IK67">
        <v>0</v>
      </c>
    </row>
    <row r="68" spans="1:245" x14ac:dyDescent="0.2">
      <c r="A68">
        <v>17</v>
      </c>
      <c r="B68">
        <v>1</v>
      </c>
      <c r="C68">
        <f>ROW(SmtRes!A109)</f>
        <v>109</v>
      </c>
      <c r="D68">
        <f>ROW(EtalonRes!A109)</f>
        <v>109</v>
      </c>
      <c r="E68" t="s">
        <v>184</v>
      </c>
      <c r="F68" t="s">
        <v>185</v>
      </c>
      <c r="G68" t="s">
        <v>186</v>
      </c>
      <c r="H68" t="s">
        <v>129</v>
      </c>
      <c r="I68">
        <v>1.5</v>
      </c>
      <c r="J68">
        <v>0</v>
      </c>
      <c r="K68">
        <v>1.5</v>
      </c>
      <c r="O68">
        <f t="shared" si="60"/>
        <v>3925</v>
      </c>
      <c r="P68">
        <f t="shared" si="61"/>
        <v>0</v>
      </c>
      <c r="Q68">
        <f t="shared" si="62"/>
        <v>0</v>
      </c>
      <c r="R68">
        <f t="shared" si="63"/>
        <v>0</v>
      </c>
      <c r="S68">
        <f t="shared" si="64"/>
        <v>3925</v>
      </c>
      <c r="T68">
        <f t="shared" si="65"/>
        <v>0</v>
      </c>
      <c r="U68">
        <f t="shared" si="66"/>
        <v>10.26</v>
      </c>
      <c r="V68">
        <f t="shared" si="67"/>
        <v>0</v>
      </c>
      <c r="W68">
        <f t="shared" si="68"/>
        <v>0</v>
      </c>
      <c r="X68">
        <f t="shared" si="69"/>
        <v>4043</v>
      </c>
      <c r="Y68">
        <f t="shared" si="70"/>
        <v>2316</v>
      </c>
      <c r="AA68">
        <v>92800299</v>
      </c>
      <c r="AB68">
        <f t="shared" si="71"/>
        <v>58.35</v>
      </c>
      <c r="AC68">
        <f t="shared" si="72"/>
        <v>0</v>
      </c>
      <c r="AD68">
        <f t="shared" si="73"/>
        <v>0</v>
      </c>
      <c r="AE68">
        <f t="shared" si="74"/>
        <v>0</v>
      </c>
      <c r="AF68">
        <f t="shared" si="75"/>
        <v>58.35</v>
      </c>
      <c r="AG68">
        <f t="shared" si="76"/>
        <v>0</v>
      </c>
      <c r="AH68">
        <f t="shared" si="77"/>
        <v>6.84</v>
      </c>
      <c r="AI68">
        <f t="shared" si="78"/>
        <v>0</v>
      </c>
      <c r="AJ68">
        <f t="shared" si="79"/>
        <v>0</v>
      </c>
      <c r="AK68">
        <v>58.35</v>
      </c>
      <c r="AL68">
        <v>0</v>
      </c>
      <c r="AM68">
        <v>0</v>
      </c>
      <c r="AN68">
        <v>0</v>
      </c>
      <c r="AO68">
        <v>58.35</v>
      </c>
      <c r="AP68">
        <v>0</v>
      </c>
      <c r="AQ68">
        <v>6.84</v>
      </c>
      <c r="AR68">
        <v>0</v>
      </c>
      <c r="AS68">
        <v>0</v>
      </c>
      <c r="AT68">
        <v>103</v>
      </c>
      <c r="AU68">
        <v>59</v>
      </c>
      <c r="AV68">
        <v>1</v>
      </c>
      <c r="AW68">
        <v>1</v>
      </c>
      <c r="AZ68">
        <v>1</v>
      </c>
      <c r="BA68">
        <v>44.85</v>
      </c>
      <c r="BB68">
        <v>15.72</v>
      </c>
      <c r="BC68">
        <v>9.92</v>
      </c>
      <c r="BD68" t="s">
        <v>6</v>
      </c>
      <c r="BE68" t="s">
        <v>6</v>
      </c>
      <c r="BF68" t="s">
        <v>6</v>
      </c>
      <c r="BG68" t="s">
        <v>6</v>
      </c>
      <c r="BH68">
        <v>0</v>
      </c>
      <c r="BI68">
        <v>1</v>
      </c>
      <c r="BJ68" t="s">
        <v>187</v>
      </c>
      <c r="BM68">
        <v>46001</v>
      </c>
      <c r="BN68">
        <v>0</v>
      </c>
      <c r="BO68" t="s">
        <v>6</v>
      </c>
      <c r="BP68">
        <v>0</v>
      </c>
      <c r="BQ68">
        <v>2</v>
      </c>
      <c r="BR68">
        <v>0</v>
      </c>
      <c r="BS68">
        <v>44.85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103</v>
      </c>
      <c r="CA68">
        <v>59</v>
      </c>
      <c r="CB68" t="s">
        <v>6</v>
      </c>
      <c r="CE68">
        <v>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si="80"/>
        <v>3925</v>
      </c>
      <c r="CQ68">
        <f t="shared" si="97"/>
        <v>0</v>
      </c>
      <c r="CR68">
        <f t="shared" si="98"/>
        <v>0</v>
      </c>
      <c r="CS68">
        <f t="shared" si="81"/>
        <v>0</v>
      </c>
      <c r="CT68">
        <f t="shared" si="82"/>
        <v>2616.9974999999999</v>
      </c>
      <c r="CU68">
        <f t="shared" si="83"/>
        <v>0</v>
      </c>
      <c r="CV68">
        <f t="shared" si="84"/>
        <v>6.84</v>
      </c>
      <c r="CW68">
        <f t="shared" si="85"/>
        <v>0</v>
      </c>
      <c r="CX68">
        <f t="shared" si="86"/>
        <v>0</v>
      </c>
      <c r="CY68">
        <f t="shared" si="87"/>
        <v>4042.75</v>
      </c>
      <c r="CZ68">
        <f t="shared" si="88"/>
        <v>2315.75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129</v>
      </c>
      <c r="DW68" t="s">
        <v>129</v>
      </c>
      <c r="DX68">
        <v>1</v>
      </c>
      <c r="DZ68" t="s">
        <v>6</v>
      </c>
      <c r="EA68" t="s">
        <v>6</v>
      </c>
      <c r="EB68" t="s">
        <v>6</v>
      </c>
      <c r="EC68" t="s">
        <v>6</v>
      </c>
      <c r="EE68">
        <v>66434399</v>
      </c>
      <c r="EF68">
        <v>2</v>
      </c>
      <c r="EG68" t="s">
        <v>78</v>
      </c>
      <c r="EH68">
        <v>40</v>
      </c>
      <c r="EI68" t="s">
        <v>79</v>
      </c>
      <c r="EJ68">
        <v>1</v>
      </c>
      <c r="EK68">
        <v>46001</v>
      </c>
      <c r="EL68" t="s">
        <v>80</v>
      </c>
      <c r="EM68" t="s">
        <v>81</v>
      </c>
      <c r="EO68" t="s">
        <v>6</v>
      </c>
      <c r="EQ68">
        <v>2228224</v>
      </c>
      <c r="ER68">
        <v>58.35</v>
      </c>
      <c r="ES68">
        <v>0</v>
      </c>
      <c r="ET68">
        <v>0</v>
      </c>
      <c r="EU68">
        <v>0</v>
      </c>
      <c r="EV68">
        <v>58.35</v>
      </c>
      <c r="EW68">
        <v>6.84</v>
      </c>
      <c r="EX68">
        <v>0</v>
      </c>
      <c r="EY68">
        <v>0</v>
      </c>
      <c r="FQ68">
        <v>0</v>
      </c>
      <c r="FR68">
        <v>0</v>
      </c>
      <c r="FS68">
        <v>0</v>
      </c>
      <c r="FX68">
        <v>103</v>
      </c>
      <c r="FY68">
        <v>59</v>
      </c>
      <c r="GA68" t="s">
        <v>6</v>
      </c>
      <c r="GD68">
        <v>1</v>
      </c>
      <c r="GF68">
        <v>2093928020</v>
      </c>
      <c r="GG68">
        <v>2</v>
      </c>
      <c r="GH68">
        <v>1</v>
      </c>
      <c r="GI68">
        <v>4</v>
      </c>
      <c r="GJ68">
        <v>0</v>
      </c>
      <c r="GK68">
        <v>0</v>
      </c>
      <c r="GL68">
        <f t="shared" si="89"/>
        <v>0</v>
      </c>
      <c r="GM68">
        <f t="shared" si="90"/>
        <v>10284</v>
      </c>
      <c r="GN68">
        <f t="shared" si="91"/>
        <v>10284</v>
      </c>
      <c r="GO68">
        <f t="shared" si="92"/>
        <v>0</v>
      </c>
      <c r="GP68">
        <f t="shared" si="93"/>
        <v>0</v>
      </c>
      <c r="GR68">
        <v>0</v>
      </c>
      <c r="GS68">
        <v>3</v>
      </c>
      <c r="GT68">
        <v>0</v>
      </c>
      <c r="GU68" t="s">
        <v>6</v>
      </c>
      <c r="GV68">
        <f t="shared" si="94"/>
        <v>0</v>
      </c>
      <c r="GW68">
        <v>1</v>
      </c>
      <c r="GX68">
        <f t="shared" si="95"/>
        <v>0</v>
      </c>
      <c r="HA68">
        <v>0</v>
      </c>
      <c r="HB68">
        <v>0</v>
      </c>
      <c r="HC68">
        <f t="shared" si="96"/>
        <v>0</v>
      </c>
      <c r="HE68" t="s">
        <v>6</v>
      </c>
      <c r="HF68" t="s">
        <v>6</v>
      </c>
      <c r="HM68" t="s">
        <v>6</v>
      </c>
      <c r="HN68" t="s">
        <v>82</v>
      </c>
      <c r="HO68" t="s">
        <v>83</v>
      </c>
      <c r="HP68" t="s">
        <v>80</v>
      </c>
      <c r="HQ68" t="s">
        <v>80</v>
      </c>
      <c r="HS68">
        <v>0</v>
      </c>
      <c r="IK68">
        <v>0</v>
      </c>
    </row>
    <row r="69" spans="1:245" x14ac:dyDescent="0.2">
      <c r="A69">
        <v>18</v>
      </c>
      <c r="B69">
        <v>1</v>
      </c>
      <c r="C69">
        <v>109</v>
      </c>
      <c r="E69" t="s">
        <v>188</v>
      </c>
      <c r="F69" t="s">
        <v>85</v>
      </c>
      <c r="G69" t="s">
        <v>86</v>
      </c>
      <c r="H69" t="str">
        <f>'1.Ведомость'!C68</f>
        <v>РУБ</v>
      </c>
      <c r="I69">
        <f>I68*J69</f>
        <v>1.7549999999999999</v>
      </c>
      <c r="J69">
        <v>1.17</v>
      </c>
      <c r="K69">
        <v>1.17</v>
      </c>
      <c r="O69">
        <f t="shared" si="60"/>
        <v>17</v>
      </c>
      <c r="P69">
        <f t="shared" si="61"/>
        <v>17</v>
      </c>
      <c r="Q69">
        <f t="shared" si="62"/>
        <v>0</v>
      </c>
      <c r="R69">
        <f t="shared" si="63"/>
        <v>0</v>
      </c>
      <c r="S69">
        <f t="shared" si="64"/>
        <v>0</v>
      </c>
      <c r="T69">
        <f t="shared" si="65"/>
        <v>0</v>
      </c>
      <c r="U69">
        <f t="shared" si="66"/>
        <v>0</v>
      </c>
      <c r="V69">
        <f t="shared" si="67"/>
        <v>0</v>
      </c>
      <c r="W69">
        <f t="shared" si="68"/>
        <v>0</v>
      </c>
      <c r="X69">
        <f t="shared" si="69"/>
        <v>0</v>
      </c>
      <c r="Y69">
        <f t="shared" si="70"/>
        <v>0</v>
      </c>
      <c r="AA69">
        <v>92800299</v>
      </c>
      <c r="AB69">
        <f t="shared" si="71"/>
        <v>1</v>
      </c>
      <c r="AC69">
        <f t="shared" si="72"/>
        <v>1</v>
      </c>
      <c r="AD69">
        <f t="shared" si="73"/>
        <v>0</v>
      </c>
      <c r="AE69">
        <f t="shared" si="74"/>
        <v>0</v>
      </c>
      <c r="AF69">
        <f t="shared" si="75"/>
        <v>0</v>
      </c>
      <c r="AG69">
        <f t="shared" si="76"/>
        <v>0</v>
      </c>
      <c r="AH69">
        <f t="shared" si="77"/>
        <v>0</v>
      </c>
      <c r="AI69">
        <f t="shared" si="78"/>
        <v>0</v>
      </c>
      <c r="AJ69">
        <f t="shared" si="79"/>
        <v>0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103</v>
      </c>
      <c r="AU69">
        <v>59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9.92</v>
      </c>
      <c r="BD69" t="s">
        <v>6</v>
      </c>
      <c r="BE69" t="s">
        <v>6</v>
      </c>
      <c r="BF69" t="s">
        <v>6</v>
      </c>
      <c r="BG69" t="s">
        <v>6</v>
      </c>
      <c r="BH69">
        <v>3</v>
      </c>
      <c r="BI69">
        <v>1</v>
      </c>
      <c r="BJ69" t="s">
        <v>88</v>
      </c>
      <c r="BM69">
        <v>46001</v>
      </c>
      <c r="BN69">
        <v>0</v>
      </c>
      <c r="BO69" t="s">
        <v>6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103</v>
      </c>
      <c r="CA69">
        <v>59</v>
      </c>
      <c r="CB69" t="s">
        <v>6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80"/>
        <v>17</v>
      </c>
      <c r="CQ69">
        <f t="shared" si="97"/>
        <v>9.92</v>
      </c>
      <c r="CR69">
        <f t="shared" si="98"/>
        <v>0</v>
      </c>
      <c r="CS69">
        <f t="shared" si="81"/>
        <v>0</v>
      </c>
      <c r="CT69">
        <f t="shared" si="82"/>
        <v>0</v>
      </c>
      <c r="CU69">
        <f t="shared" si="83"/>
        <v>0</v>
      </c>
      <c r="CV69">
        <f t="shared" si="84"/>
        <v>0</v>
      </c>
      <c r="CW69">
        <f t="shared" si="85"/>
        <v>0</v>
      </c>
      <c r="CX69">
        <f t="shared" si="86"/>
        <v>0</v>
      </c>
      <c r="CY69">
        <f t="shared" si="87"/>
        <v>0</v>
      </c>
      <c r="CZ69">
        <f t="shared" si="88"/>
        <v>0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87</v>
      </c>
      <c r="DW69" t="s">
        <v>87</v>
      </c>
      <c r="DX69">
        <v>1</v>
      </c>
      <c r="DZ69" t="s">
        <v>6</v>
      </c>
      <c r="EA69" t="s">
        <v>6</v>
      </c>
      <c r="EB69" t="s">
        <v>6</v>
      </c>
      <c r="EC69" t="s">
        <v>6</v>
      </c>
      <c r="EE69">
        <v>66434399</v>
      </c>
      <c r="EF69">
        <v>2</v>
      </c>
      <c r="EG69" t="s">
        <v>78</v>
      </c>
      <c r="EH69">
        <v>40</v>
      </c>
      <c r="EI69" t="s">
        <v>79</v>
      </c>
      <c r="EJ69">
        <v>1</v>
      </c>
      <c r="EK69">
        <v>46001</v>
      </c>
      <c r="EL69" t="s">
        <v>80</v>
      </c>
      <c r="EM69" t="s">
        <v>81</v>
      </c>
      <c r="EO69" t="s">
        <v>6</v>
      </c>
      <c r="EQ69">
        <v>0</v>
      </c>
      <c r="ER69">
        <v>1</v>
      </c>
      <c r="ES69">
        <v>1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v>0</v>
      </c>
      <c r="FS69">
        <v>0</v>
      </c>
      <c r="FX69">
        <v>103</v>
      </c>
      <c r="FY69">
        <v>59</v>
      </c>
      <c r="GA69" t="s">
        <v>6</v>
      </c>
      <c r="GD69">
        <v>1</v>
      </c>
      <c r="GF69">
        <v>933151182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 t="shared" si="89"/>
        <v>0</v>
      </c>
      <c r="GM69">
        <f t="shared" si="90"/>
        <v>17</v>
      </c>
      <c r="GN69">
        <f t="shared" si="91"/>
        <v>17</v>
      </c>
      <c r="GO69">
        <f t="shared" si="92"/>
        <v>0</v>
      </c>
      <c r="GP69">
        <f t="shared" si="93"/>
        <v>0</v>
      </c>
      <c r="GR69">
        <v>0</v>
      </c>
      <c r="GS69">
        <v>3</v>
      </c>
      <c r="GT69">
        <v>0</v>
      </c>
      <c r="GU69" t="s">
        <v>6</v>
      </c>
      <c r="GV69">
        <f t="shared" si="94"/>
        <v>0</v>
      </c>
      <c r="GW69">
        <v>1</v>
      </c>
      <c r="GX69">
        <f t="shared" si="95"/>
        <v>0</v>
      </c>
      <c r="HA69">
        <v>0</v>
      </c>
      <c r="HB69">
        <v>0</v>
      </c>
      <c r="HC69">
        <f t="shared" si="96"/>
        <v>0</v>
      </c>
      <c r="HE69" t="s">
        <v>6</v>
      </c>
      <c r="HF69" t="s">
        <v>6</v>
      </c>
      <c r="HM69" t="s">
        <v>6</v>
      </c>
      <c r="HN69" t="s">
        <v>82</v>
      </c>
      <c r="HO69" t="s">
        <v>83</v>
      </c>
      <c r="HP69" t="s">
        <v>80</v>
      </c>
      <c r="HQ69" t="s">
        <v>80</v>
      </c>
      <c r="HS69">
        <v>0</v>
      </c>
      <c r="IK69">
        <v>0</v>
      </c>
    </row>
    <row r="70" spans="1:245" x14ac:dyDescent="0.2">
      <c r="A70">
        <v>17</v>
      </c>
      <c r="B70">
        <v>1</v>
      </c>
      <c r="C70">
        <f>ROW(SmtRes!A111)</f>
        <v>111</v>
      </c>
      <c r="D70">
        <f>ROW(EtalonRes!A112)</f>
        <v>112</v>
      </c>
      <c r="E70" t="s">
        <v>189</v>
      </c>
      <c r="F70" t="s">
        <v>190</v>
      </c>
      <c r="G70" t="s">
        <v>191</v>
      </c>
      <c r="H70" t="s">
        <v>129</v>
      </c>
      <c r="I70">
        <v>-1.5</v>
      </c>
      <c r="J70">
        <v>0</v>
      </c>
      <c r="K70">
        <v>-1.5</v>
      </c>
      <c r="O70">
        <f t="shared" si="60"/>
        <v>-1934</v>
      </c>
      <c r="P70">
        <f t="shared" si="61"/>
        <v>0</v>
      </c>
      <c r="Q70">
        <f t="shared" si="62"/>
        <v>0</v>
      </c>
      <c r="R70">
        <f t="shared" si="63"/>
        <v>0</v>
      </c>
      <c r="S70">
        <f t="shared" si="64"/>
        <v>-1934</v>
      </c>
      <c r="T70">
        <f t="shared" si="65"/>
        <v>0</v>
      </c>
      <c r="U70">
        <f t="shared" si="66"/>
        <v>-5.0625</v>
      </c>
      <c r="V70">
        <f t="shared" si="67"/>
        <v>0</v>
      </c>
      <c r="W70">
        <f t="shared" si="68"/>
        <v>0</v>
      </c>
      <c r="X70">
        <f t="shared" si="69"/>
        <v>-1992</v>
      </c>
      <c r="Y70">
        <f t="shared" si="70"/>
        <v>-1141</v>
      </c>
      <c r="AA70">
        <v>92800299</v>
      </c>
      <c r="AB70">
        <f t="shared" si="71"/>
        <v>28.75</v>
      </c>
      <c r="AC70">
        <f>ROUND(((ES70*ROUND(12.5,7))),2)</f>
        <v>0</v>
      </c>
      <c r="AD70">
        <f>ROUND(((((ET70*ROUND(12.5,7)))-((EU70*ROUND(12.5,7))))+AE70),2)</f>
        <v>0</v>
      </c>
      <c r="AE70">
        <f>ROUND(((EU70*ROUND(12.5,7))),2)</f>
        <v>0</v>
      </c>
      <c r="AF70">
        <f>ROUND(((EV70*ROUND(12.5,7))),2)</f>
        <v>28.75</v>
      </c>
      <c r="AG70">
        <f t="shared" si="76"/>
        <v>0</v>
      </c>
      <c r="AH70">
        <f>((EW70*ROUND(12.5,7)))</f>
        <v>3.375</v>
      </c>
      <c r="AI70">
        <f>((EX70*ROUND(12.5,7)))</f>
        <v>0</v>
      </c>
      <c r="AJ70">
        <f t="shared" si="79"/>
        <v>0</v>
      </c>
      <c r="AK70">
        <v>2.2999999999999998</v>
      </c>
      <c r="AL70">
        <v>0</v>
      </c>
      <c r="AM70">
        <v>0</v>
      </c>
      <c r="AN70">
        <v>0</v>
      </c>
      <c r="AO70">
        <v>2.2999999999999998</v>
      </c>
      <c r="AP70">
        <v>0</v>
      </c>
      <c r="AQ70">
        <v>0.27</v>
      </c>
      <c r="AR70">
        <v>0</v>
      </c>
      <c r="AS70">
        <v>0</v>
      </c>
      <c r="AT70">
        <v>103</v>
      </c>
      <c r="AU70">
        <v>59</v>
      </c>
      <c r="AV70">
        <v>1</v>
      </c>
      <c r="AW70">
        <v>1</v>
      </c>
      <c r="AZ70">
        <v>1</v>
      </c>
      <c r="BA70">
        <v>44.85</v>
      </c>
      <c r="BB70">
        <v>15.72</v>
      </c>
      <c r="BC70">
        <v>9.92</v>
      </c>
      <c r="BD70" t="s">
        <v>6</v>
      </c>
      <c r="BE70" t="s">
        <v>6</v>
      </c>
      <c r="BF70" t="s">
        <v>6</v>
      </c>
      <c r="BG70" t="s">
        <v>6</v>
      </c>
      <c r="BH70">
        <v>0</v>
      </c>
      <c r="BI70">
        <v>1</v>
      </c>
      <c r="BJ70" t="s">
        <v>192</v>
      </c>
      <c r="BM70">
        <v>46001</v>
      </c>
      <c r="BN70">
        <v>0</v>
      </c>
      <c r="BO70" t="s">
        <v>6</v>
      </c>
      <c r="BP70">
        <v>0</v>
      </c>
      <c r="BQ70">
        <v>2</v>
      </c>
      <c r="BR70">
        <v>0</v>
      </c>
      <c r="BS70">
        <v>44.85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103</v>
      </c>
      <c r="CA70">
        <v>59</v>
      </c>
      <c r="CB70" t="s">
        <v>6</v>
      </c>
      <c r="CE70">
        <v>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 t="shared" si="80"/>
        <v>-1934</v>
      </c>
      <c r="CQ70">
        <f t="shared" si="97"/>
        <v>0</v>
      </c>
      <c r="CR70">
        <f t="shared" si="98"/>
        <v>0</v>
      </c>
      <c r="CS70">
        <f t="shared" si="81"/>
        <v>0</v>
      </c>
      <c r="CT70">
        <f t="shared" si="82"/>
        <v>1289.4375</v>
      </c>
      <c r="CU70">
        <f t="shared" si="83"/>
        <v>0</v>
      </c>
      <c r="CV70">
        <f t="shared" si="84"/>
        <v>3.375</v>
      </c>
      <c r="CW70">
        <f t="shared" si="85"/>
        <v>0</v>
      </c>
      <c r="CX70">
        <f t="shared" si="86"/>
        <v>0</v>
      </c>
      <c r="CY70">
        <f t="shared" si="87"/>
        <v>-1992.02</v>
      </c>
      <c r="CZ70">
        <f t="shared" si="88"/>
        <v>-1141.06</v>
      </c>
      <c r="DC70" t="s">
        <v>6</v>
      </c>
      <c r="DD70" t="s">
        <v>136</v>
      </c>
      <c r="DE70" t="s">
        <v>136</v>
      </c>
      <c r="DF70" t="s">
        <v>136</v>
      </c>
      <c r="DG70" t="s">
        <v>136</v>
      </c>
      <c r="DH70" t="s">
        <v>6</v>
      </c>
      <c r="DI70" t="s">
        <v>136</v>
      </c>
      <c r="DJ70" t="s">
        <v>136</v>
      </c>
      <c r="DK70" t="s">
        <v>6</v>
      </c>
      <c r="DL70" t="s">
        <v>6</v>
      </c>
      <c r="DM70" t="s">
        <v>6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129</v>
      </c>
      <c r="DW70" t="s">
        <v>129</v>
      </c>
      <c r="DX70">
        <v>1</v>
      </c>
      <c r="DZ70" t="s">
        <v>6</v>
      </c>
      <c r="EA70" t="s">
        <v>6</v>
      </c>
      <c r="EB70" t="s">
        <v>6</v>
      </c>
      <c r="EC70" t="s">
        <v>6</v>
      </c>
      <c r="EE70">
        <v>66434399</v>
      </c>
      <c r="EF70">
        <v>2</v>
      </c>
      <c r="EG70" t="s">
        <v>78</v>
      </c>
      <c r="EH70">
        <v>40</v>
      </c>
      <c r="EI70" t="s">
        <v>79</v>
      </c>
      <c r="EJ70">
        <v>1</v>
      </c>
      <c r="EK70">
        <v>46001</v>
      </c>
      <c r="EL70" t="s">
        <v>80</v>
      </c>
      <c r="EM70" t="s">
        <v>81</v>
      </c>
      <c r="EO70" t="s">
        <v>6</v>
      </c>
      <c r="EQ70">
        <v>2228224</v>
      </c>
      <c r="ER70">
        <v>2.2999999999999998</v>
      </c>
      <c r="ES70">
        <v>0</v>
      </c>
      <c r="ET70">
        <v>0</v>
      </c>
      <c r="EU70">
        <v>0</v>
      </c>
      <c r="EV70">
        <v>2.2999999999999998</v>
      </c>
      <c r="EW70">
        <v>0.27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103</v>
      </c>
      <c r="FY70">
        <v>59</v>
      </c>
      <c r="GA70" t="s">
        <v>6</v>
      </c>
      <c r="GD70">
        <v>1</v>
      </c>
      <c r="GF70">
        <v>-1102491614</v>
      </c>
      <c r="GG70">
        <v>2</v>
      </c>
      <c r="GH70">
        <v>1</v>
      </c>
      <c r="GI70">
        <v>4</v>
      </c>
      <c r="GJ70">
        <v>0</v>
      </c>
      <c r="GK70">
        <v>0</v>
      </c>
      <c r="GL70">
        <f t="shared" si="89"/>
        <v>0</v>
      </c>
      <c r="GM70">
        <f t="shared" si="90"/>
        <v>-5067</v>
      </c>
      <c r="GN70">
        <f t="shared" si="91"/>
        <v>-5067</v>
      </c>
      <c r="GO70">
        <f t="shared" si="92"/>
        <v>0</v>
      </c>
      <c r="GP70">
        <f t="shared" si="93"/>
        <v>0</v>
      </c>
      <c r="GR70">
        <v>0</v>
      </c>
      <c r="GS70">
        <v>3</v>
      </c>
      <c r="GT70">
        <v>0</v>
      </c>
      <c r="GU70" t="s">
        <v>136</v>
      </c>
      <c r="GV70">
        <f>ROUND(((GT70*ROUND(12.5,7))),2)</f>
        <v>0</v>
      </c>
      <c r="GW70">
        <v>1</v>
      </c>
      <c r="GX70">
        <f t="shared" si="95"/>
        <v>0</v>
      </c>
      <c r="HA70">
        <v>0</v>
      </c>
      <c r="HB70">
        <v>0</v>
      </c>
      <c r="HC70">
        <f t="shared" si="96"/>
        <v>0</v>
      </c>
      <c r="HE70" t="s">
        <v>6</v>
      </c>
      <c r="HF70" t="s">
        <v>6</v>
      </c>
      <c r="HM70" t="s">
        <v>6</v>
      </c>
      <c r="HN70" t="s">
        <v>82</v>
      </c>
      <c r="HO70" t="s">
        <v>83</v>
      </c>
      <c r="HP70" t="s">
        <v>80</v>
      </c>
      <c r="HQ70" t="s">
        <v>80</v>
      </c>
      <c r="HS70">
        <v>0</v>
      </c>
      <c r="IK70">
        <v>0</v>
      </c>
    </row>
    <row r="71" spans="1:245" x14ac:dyDescent="0.2">
      <c r="A71">
        <v>18</v>
      </c>
      <c r="B71">
        <v>1</v>
      </c>
      <c r="C71">
        <v>111</v>
      </c>
      <c r="E71" t="s">
        <v>193</v>
      </c>
      <c r="F71" t="s">
        <v>85</v>
      </c>
      <c r="G71" t="s">
        <v>86</v>
      </c>
      <c r="H71" t="str">
        <f>'1.Ведомость'!C70</f>
        <v>РУБ</v>
      </c>
      <c r="I71">
        <f>I70*J71</f>
        <v>-0.9375</v>
      </c>
      <c r="J71">
        <v>0.625</v>
      </c>
      <c r="K71">
        <v>0.05</v>
      </c>
      <c r="O71">
        <f t="shared" si="60"/>
        <v>-9</v>
      </c>
      <c r="P71">
        <f t="shared" si="61"/>
        <v>-9</v>
      </c>
      <c r="Q71">
        <f t="shared" si="62"/>
        <v>0</v>
      </c>
      <c r="R71">
        <f t="shared" si="63"/>
        <v>0</v>
      </c>
      <c r="S71">
        <f t="shared" si="64"/>
        <v>0</v>
      </c>
      <c r="T71">
        <f t="shared" si="65"/>
        <v>0</v>
      </c>
      <c r="U71">
        <f t="shared" si="66"/>
        <v>0</v>
      </c>
      <c r="V71">
        <f t="shared" si="67"/>
        <v>0</v>
      </c>
      <c r="W71">
        <f t="shared" si="68"/>
        <v>0</v>
      </c>
      <c r="X71">
        <f t="shared" si="69"/>
        <v>0</v>
      </c>
      <c r="Y71">
        <f t="shared" si="70"/>
        <v>0</v>
      </c>
      <c r="AA71">
        <v>92800299</v>
      </c>
      <c r="AB71">
        <f t="shared" si="71"/>
        <v>1</v>
      </c>
      <c r="AC71">
        <f>ROUND((ES71),2)</f>
        <v>1</v>
      </c>
      <c r="AD71">
        <f>ROUND((((ET71)-(EU71))+AE71),2)</f>
        <v>0</v>
      </c>
      <c r="AE71">
        <f t="shared" ref="AE71:AF73" si="99">ROUND((EU71),2)</f>
        <v>0</v>
      </c>
      <c r="AF71">
        <f t="shared" si="99"/>
        <v>0</v>
      </c>
      <c r="AG71">
        <f t="shared" si="76"/>
        <v>0</v>
      </c>
      <c r="AH71">
        <f t="shared" ref="AH71:AI73" si="100">(EW71)</f>
        <v>0</v>
      </c>
      <c r="AI71">
        <f t="shared" si="100"/>
        <v>0</v>
      </c>
      <c r="AJ71">
        <f t="shared" si="79"/>
        <v>0</v>
      </c>
      <c r="AK71">
        <v>1</v>
      </c>
      <c r="AL71">
        <v>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103</v>
      </c>
      <c r="AU71">
        <v>59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9.92</v>
      </c>
      <c r="BD71" t="s">
        <v>6</v>
      </c>
      <c r="BE71" t="s">
        <v>6</v>
      </c>
      <c r="BF71" t="s">
        <v>6</v>
      </c>
      <c r="BG71" t="s">
        <v>6</v>
      </c>
      <c r="BH71">
        <v>3</v>
      </c>
      <c r="BI71">
        <v>1</v>
      </c>
      <c r="BJ71" t="s">
        <v>88</v>
      </c>
      <c r="BM71">
        <v>46001</v>
      </c>
      <c r="BN71">
        <v>0</v>
      </c>
      <c r="BO71" t="s">
        <v>6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103</v>
      </c>
      <c r="CA71">
        <v>59</v>
      </c>
      <c r="CB71" t="s">
        <v>6</v>
      </c>
      <c r="CE71">
        <v>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80"/>
        <v>-9</v>
      </c>
      <c r="CQ71">
        <f t="shared" si="97"/>
        <v>9.92</v>
      </c>
      <c r="CR71">
        <f t="shared" si="98"/>
        <v>0</v>
      </c>
      <c r="CS71">
        <f t="shared" si="81"/>
        <v>0</v>
      </c>
      <c r="CT71">
        <f t="shared" si="82"/>
        <v>0</v>
      </c>
      <c r="CU71">
        <f t="shared" si="83"/>
        <v>0</v>
      </c>
      <c r="CV71">
        <f t="shared" si="84"/>
        <v>0</v>
      </c>
      <c r="CW71">
        <f t="shared" si="85"/>
        <v>0</v>
      </c>
      <c r="CX71">
        <f t="shared" si="86"/>
        <v>0</v>
      </c>
      <c r="CY71">
        <f t="shared" si="87"/>
        <v>0</v>
      </c>
      <c r="CZ71">
        <f t="shared" si="88"/>
        <v>0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87</v>
      </c>
      <c r="DW71" t="s">
        <v>87</v>
      </c>
      <c r="DX71">
        <v>1</v>
      </c>
      <c r="DZ71" t="s">
        <v>6</v>
      </c>
      <c r="EA71" t="s">
        <v>6</v>
      </c>
      <c r="EB71" t="s">
        <v>6</v>
      </c>
      <c r="EC71" t="s">
        <v>6</v>
      </c>
      <c r="EE71">
        <v>66434399</v>
      </c>
      <c r="EF71">
        <v>2</v>
      </c>
      <c r="EG71" t="s">
        <v>78</v>
      </c>
      <c r="EH71">
        <v>40</v>
      </c>
      <c r="EI71" t="s">
        <v>79</v>
      </c>
      <c r="EJ71">
        <v>1</v>
      </c>
      <c r="EK71">
        <v>46001</v>
      </c>
      <c r="EL71" t="s">
        <v>80</v>
      </c>
      <c r="EM71" t="s">
        <v>81</v>
      </c>
      <c r="EO71" t="s">
        <v>6</v>
      </c>
      <c r="EQ71">
        <v>0</v>
      </c>
      <c r="ER71">
        <v>1</v>
      </c>
      <c r="ES71">
        <v>1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103</v>
      </c>
      <c r="FY71">
        <v>59</v>
      </c>
      <c r="GA71" t="s">
        <v>6</v>
      </c>
      <c r="GD71">
        <v>1</v>
      </c>
      <c r="GF71">
        <v>933151182</v>
      </c>
      <c r="GG71">
        <v>2</v>
      </c>
      <c r="GH71">
        <v>1</v>
      </c>
      <c r="GI71">
        <v>4</v>
      </c>
      <c r="GJ71">
        <v>0</v>
      </c>
      <c r="GK71">
        <v>0</v>
      </c>
      <c r="GL71">
        <f t="shared" si="89"/>
        <v>0</v>
      </c>
      <c r="GM71">
        <f t="shared" si="90"/>
        <v>-9</v>
      </c>
      <c r="GN71">
        <f t="shared" si="91"/>
        <v>-9</v>
      </c>
      <c r="GO71">
        <f t="shared" si="92"/>
        <v>0</v>
      </c>
      <c r="GP71">
        <f t="shared" si="93"/>
        <v>0</v>
      </c>
      <c r="GR71">
        <v>0</v>
      </c>
      <c r="GS71">
        <v>3</v>
      </c>
      <c r="GT71">
        <v>0</v>
      </c>
      <c r="GU71" t="s">
        <v>6</v>
      </c>
      <c r="GV71">
        <f>ROUND((GT71),2)</f>
        <v>0</v>
      </c>
      <c r="GW71">
        <v>1</v>
      </c>
      <c r="GX71">
        <f t="shared" si="95"/>
        <v>0</v>
      </c>
      <c r="HA71">
        <v>0</v>
      </c>
      <c r="HB71">
        <v>0</v>
      </c>
      <c r="HC71">
        <f t="shared" si="96"/>
        <v>0</v>
      </c>
      <c r="HE71" t="s">
        <v>6</v>
      </c>
      <c r="HF71" t="s">
        <v>6</v>
      </c>
      <c r="HM71" t="s">
        <v>136</v>
      </c>
      <c r="HN71" t="s">
        <v>82</v>
      </c>
      <c r="HO71" t="s">
        <v>83</v>
      </c>
      <c r="HP71" t="s">
        <v>80</v>
      </c>
      <c r="HQ71" t="s">
        <v>80</v>
      </c>
      <c r="HS71">
        <v>0</v>
      </c>
      <c r="IK71">
        <v>0</v>
      </c>
    </row>
    <row r="72" spans="1:245" x14ac:dyDescent="0.2">
      <c r="A72">
        <v>17</v>
      </c>
      <c r="B72">
        <v>1</v>
      </c>
      <c r="C72">
        <f>ROW(SmtRes!A113)</f>
        <v>113</v>
      </c>
      <c r="D72">
        <f>ROW(EtalonRes!A115)</f>
        <v>115</v>
      </c>
      <c r="E72" t="s">
        <v>194</v>
      </c>
      <c r="F72" t="s">
        <v>127</v>
      </c>
      <c r="G72" t="s">
        <v>128</v>
      </c>
      <c r="H72" t="s">
        <v>129</v>
      </c>
      <c r="I72">
        <v>3.45</v>
      </c>
      <c r="J72">
        <v>0</v>
      </c>
      <c r="K72">
        <v>3.45</v>
      </c>
      <c r="O72">
        <f t="shared" si="60"/>
        <v>9991</v>
      </c>
      <c r="P72">
        <f t="shared" si="61"/>
        <v>0</v>
      </c>
      <c r="Q72">
        <f t="shared" si="62"/>
        <v>0</v>
      </c>
      <c r="R72">
        <f t="shared" si="63"/>
        <v>0</v>
      </c>
      <c r="S72">
        <f t="shared" si="64"/>
        <v>9991</v>
      </c>
      <c r="T72">
        <f t="shared" si="65"/>
        <v>0</v>
      </c>
      <c r="U72">
        <f t="shared" si="66"/>
        <v>26.116499999999998</v>
      </c>
      <c r="V72">
        <f t="shared" si="67"/>
        <v>0</v>
      </c>
      <c r="W72">
        <f t="shared" si="68"/>
        <v>0</v>
      </c>
      <c r="X72">
        <f t="shared" si="69"/>
        <v>10291</v>
      </c>
      <c r="Y72">
        <f t="shared" si="70"/>
        <v>5895</v>
      </c>
      <c r="AA72">
        <v>92800299</v>
      </c>
      <c r="AB72">
        <f t="shared" si="71"/>
        <v>64.569999999999993</v>
      </c>
      <c r="AC72">
        <f>ROUND((ES72),2)</f>
        <v>0</v>
      </c>
      <c r="AD72">
        <f>ROUND((((ET72)-(EU72))+AE72),2)</f>
        <v>0</v>
      </c>
      <c r="AE72">
        <f t="shared" si="99"/>
        <v>0</v>
      </c>
      <c r="AF72">
        <f t="shared" si="99"/>
        <v>64.569999999999993</v>
      </c>
      <c r="AG72">
        <f t="shared" si="76"/>
        <v>0</v>
      </c>
      <c r="AH72">
        <f t="shared" si="100"/>
        <v>7.57</v>
      </c>
      <c r="AI72">
        <f t="shared" si="100"/>
        <v>0</v>
      </c>
      <c r="AJ72">
        <f t="shared" si="79"/>
        <v>0</v>
      </c>
      <c r="AK72">
        <v>64.569999999999993</v>
      </c>
      <c r="AL72">
        <v>0</v>
      </c>
      <c r="AM72">
        <v>0</v>
      </c>
      <c r="AN72">
        <v>0</v>
      </c>
      <c r="AO72">
        <v>64.569999999999993</v>
      </c>
      <c r="AP72">
        <v>0</v>
      </c>
      <c r="AQ72">
        <v>7.57</v>
      </c>
      <c r="AR72">
        <v>0</v>
      </c>
      <c r="AS72">
        <v>0</v>
      </c>
      <c r="AT72">
        <v>103</v>
      </c>
      <c r="AU72">
        <v>59</v>
      </c>
      <c r="AV72">
        <v>1</v>
      </c>
      <c r="AW72">
        <v>1</v>
      </c>
      <c r="AZ72">
        <v>1</v>
      </c>
      <c r="BA72">
        <v>44.85</v>
      </c>
      <c r="BB72">
        <v>15.72</v>
      </c>
      <c r="BC72">
        <v>9.92</v>
      </c>
      <c r="BD72" t="s">
        <v>6</v>
      </c>
      <c r="BE72" t="s">
        <v>6</v>
      </c>
      <c r="BF72" t="s">
        <v>6</v>
      </c>
      <c r="BG72" t="s">
        <v>6</v>
      </c>
      <c r="BH72">
        <v>0</v>
      </c>
      <c r="BI72">
        <v>1</v>
      </c>
      <c r="BJ72" t="s">
        <v>130</v>
      </c>
      <c r="BM72">
        <v>46001</v>
      </c>
      <c r="BN72">
        <v>0</v>
      </c>
      <c r="BO72" t="s">
        <v>6</v>
      </c>
      <c r="BP72">
        <v>0</v>
      </c>
      <c r="BQ72">
        <v>2</v>
      </c>
      <c r="BR72">
        <v>0</v>
      </c>
      <c r="BS72">
        <v>44.85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103</v>
      </c>
      <c r="CA72">
        <v>59</v>
      </c>
      <c r="CB72" t="s">
        <v>6</v>
      </c>
      <c r="CE72">
        <v>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 t="shared" si="80"/>
        <v>9991</v>
      </c>
      <c r="CQ72">
        <f t="shared" si="97"/>
        <v>0</v>
      </c>
      <c r="CR72">
        <f t="shared" si="98"/>
        <v>0</v>
      </c>
      <c r="CS72">
        <f t="shared" si="81"/>
        <v>0</v>
      </c>
      <c r="CT72">
        <f t="shared" si="82"/>
        <v>2895.9644999999996</v>
      </c>
      <c r="CU72">
        <f t="shared" si="83"/>
        <v>0</v>
      </c>
      <c r="CV72">
        <f t="shared" si="84"/>
        <v>7.57</v>
      </c>
      <c r="CW72">
        <f t="shared" si="85"/>
        <v>0</v>
      </c>
      <c r="CX72">
        <f t="shared" si="86"/>
        <v>0</v>
      </c>
      <c r="CY72">
        <f t="shared" si="87"/>
        <v>10290.73</v>
      </c>
      <c r="CZ72">
        <f t="shared" si="88"/>
        <v>5894.69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129</v>
      </c>
      <c r="DW72" t="s">
        <v>129</v>
      </c>
      <c r="DX72">
        <v>1</v>
      </c>
      <c r="DZ72" t="s">
        <v>6</v>
      </c>
      <c r="EA72" t="s">
        <v>6</v>
      </c>
      <c r="EB72" t="s">
        <v>6</v>
      </c>
      <c r="EC72" t="s">
        <v>6</v>
      </c>
      <c r="EE72">
        <v>66434399</v>
      </c>
      <c r="EF72">
        <v>2</v>
      </c>
      <c r="EG72" t="s">
        <v>78</v>
      </c>
      <c r="EH72">
        <v>40</v>
      </c>
      <c r="EI72" t="s">
        <v>79</v>
      </c>
      <c r="EJ72">
        <v>1</v>
      </c>
      <c r="EK72">
        <v>46001</v>
      </c>
      <c r="EL72" t="s">
        <v>80</v>
      </c>
      <c r="EM72" t="s">
        <v>81</v>
      </c>
      <c r="EO72" t="s">
        <v>6</v>
      </c>
      <c r="EQ72">
        <v>2228224</v>
      </c>
      <c r="ER72">
        <v>64.569999999999993</v>
      </c>
      <c r="ES72">
        <v>0</v>
      </c>
      <c r="ET72">
        <v>0</v>
      </c>
      <c r="EU72">
        <v>0</v>
      </c>
      <c r="EV72">
        <v>64.569999999999993</v>
      </c>
      <c r="EW72">
        <v>7.57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103</v>
      </c>
      <c r="FY72">
        <v>59</v>
      </c>
      <c r="GA72" t="s">
        <v>6</v>
      </c>
      <c r="GD72">
        <v>1</v>
      </c>
      <c r="GF72">
        <v>2064369241</v>
      </c>
      <c r="GG72">
        <v>2</v>
      </c>
      <c r="GH72">
        <v>1</v>
      </c>
      <c r="GI72">
        <v>4</v>
      </c>
      <c r="GJ72">
        <v>0</v>
      </c>
      <c r="GK72">
        <v>0</v>
      </c>
      <c r="GL72">
        <f t="shared" si="89"/>
        <v>0</v>
      </c>
      <c r="GM72">
        <f t="shared" si="90"/>
        <v>26177</v>
      </c>
      <c r="GN72">
        <f t="shared" si="91"/>
        <v>26177</v>
      </c>
      <c r="GO72">
        <f t="shared" si="92"/>
        <v>0</v>
      </c>
      <c r="GP72">
        <f t="shared" si="93"/>
        <v>0</v>
      </c>
      <c r="GR72">
        <v>0</v>
      </c>
      <c r="GS72">
        <v>3</v>
      </c>
      <c r="GT72">
        <v>0</v>
      </c>
      <c r="GU72" t="s">
        <v>6</v>
      </c>
      <c r="GV72">
        <f>ROUND((GT72),2)</f>
        <v>0</v>
      </c>
      <c r="GW72">
        <v>1</v>
      </c>
      <c r="GX72">
        <f t="shared" si="95"/>
        <v>0</v>
      </c>
      <c r="HA72">
        <v>0</v>
      </c>
      <c r="HB72">
        <v>0</v>
      </c>
      <c r="HC72">
        <f t="shared" si="96"/>
        <v>0</v>
      </c>
      <c r="HE72" t="s">
        <v>6</v>
      </c>
      <c r="HF72" t="s">
        <v>6</v>
      </c>
      <c r="HM72" t="s">
        <v>6</v>
      </c>
      <c r="HN72" t="s">
        <v>82</v>
      </c>
      <c r="HO72" t="s">
        <v>83</v>
      </c>
      <c r="HP72" t="s">
        <v>80</v>
      </c>
      <c r="HQ72" t="s">
        <v>80</v>
      </c>
      <c r="HS72">
        <v>0</v>
      </c>
      <c r="IK72">
        <v>0</v>
      </c>
    </row>
    <row r="73" spans="1:245" x14ac:dyDescent="0.2">
      <c r="A73">
        <v>18</v>
      </c>
      <c r="B73">
        <v>1</v>
      </c>
      <c r="C73">
        <v>113</v>
      </c>
      <c r="E73" t="s">
        <v>195</v>
      </c>
      <c r="F73" t="s">
        <v>85</v>
      </c>
      <c r="G73" t="s">
        <v>86</v>
      </c>
      <c r="H73" t="str">
        <f>'1.Ведомость'!C72</f>
        <v>РУБ</v>
      </c>
      <c r="I73">
        <f>I72*J73</f>
        <v>4.4504999999999999</v>
      </c>
      <c r="J73">
        <v>1.2899999999999998</v>
      </c>
      <c r="K73">
        <v>1.29</v>
      </c>
      <c r="O73">
        <f t="shared" si="60"/>
        <v>44</v>
      </c>
      <c r="P73">
        <f t="shared" si="61"/>
        <v>44</v>
      </c>
      <c r="Q73">
        <f t="shared" si="62"/>
        <v>0</v>
      </c>
      <c r="R73">
        <f t="shared" si="63"/>
        <v>0</v>
      </c>
      <c r="S73">
        <f t="shared" si="64"/>
        <v>0</v>
      </c>
      <c r="T73">
        <f t="shared" si="65"/>
        <v>0</v>
      </c>
      <c r="U73">
        <f t="shared" si="66"/>
        <v>0</v>
      </c>
      <c r="V73">
        <f t="shared" si="67"/>
        <v>0</v>
      </c>
      <c r="W73">
        <f t="shared" si="68"/>
        <v>0</v>
      </c>
      <c r="X73">
        <f t="shared" si="69"/>
        <v>0</v>
      </c>
      <c r="Y73">
        <f t="shared" si="70"/>
        <v>0</v>
      </c>
      <c r="AA73">
        <v>92800299</v>
      </c>
      <c r="AB73">
        <f t="shared" si="71"/>
        <v>1</v>
      </c>
      <c r="AC73">
        <f>ROUND((ES73),2)</f>
        <v>1</v>
      </c>
      <c r="AD73">
        <f>ROUND((((ET73)-(EU73))+AE73),2)</f>
        <v>0</v>
      </c>
      <c r="AE73">
        <f t="shared" si="99"/>
        <v>0</v>
      </c>
      <c r="AF73">
        <f t="shared" si="99"/>
        <v>0</v>
      </c>
      <c r="AG73">
        <f t="shared" si="76"/>
        <v>0</v>
      </c>
      <c r="AH73">
        <f t="shared" si="100"/>
        <v>0</v>
      </c>
      <c r="AI73">
        <f t="shared" si="100"/>
        <v>0</v>
      </c>
      <c r="AJ73">
        <f t="shared" si="79"/>
        <v>0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103</v>
      </c>
      <c r="AU73">
        <v>59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9.92</v>
      </c>
      <c r="BD73" t="s">
        <v>6</v>
      </c>
      <c r="BE73" t="s">
        <v>6</v>
      </c>
      <c r="BF73" t="s">
        <v>6</v>
      </c>
      <c r="BG73" t="s">
        <v>6</v>
      </c>
      <c r="BH73">
        <v>3</v>
      </c>
      <c r="BI73">
        <v>1</v>
      </c>
      <c r="BJ73" t="s">
        <v>88</v>
      </c>
      <c r="BM73">
        <v>46001</v>
      </c>
      <c r="BN73">
        <v>0</v>
      </c>
      <c r="BO73" t="s">
        <v>6</v>
      </c>
      <c r="BP73">
        <v>0</v>
      </c>
      <c r="BQ73">
        <v>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103</v>
      </c>
      <c r="CA73">
        <v>59</v>
      </c>
      <c r="CB73" t="s">
        <v>6</v>
      </c>
      <c r="CE73">
        <v>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 t="shared" si="80"/>
        <v>44</v>
      </c>
      <c r="CQ73">
        <f t="shared" si="97"/>
        <v>9.92</v>
      </c>
      <c r="CR73">
        <f t="shared" si="98"/>
        <v>0</v>
      </c>
      <c r="CS73">
        <f t="shared" si="81"/>
        <v>0</v>
      </c>
      <c r="CT73">
        <f t="shared" si="82"/>
        <v>0</v>
      </c>
      <c r="CU73">
        <f t="shared" si="83"/>
        <v>0</v>
      </c>
      <c r="CV73">
        <f t="shared" si="84"/>
        <v>0</v>
      </c>
      <c r="CW73">
        <f t="shared" si="85"/>
        <v>0</v>
      </c>
      <c r="CX73">
        <f t="shared" si="86"/>
        <v>0</v>
      </c>
      <c r="CY73">
        <f t="shared" si="87"/>
        <v>0</v>
      </c>
      <c r="CZ73">
        <f t="shared" si="88"/>
        <v>0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87</v>
      </c>
      <c r="DW73" t="s">
        <v>87</v>
      </c>
      <c r="DX73">
        <v>1</v>
      </c>
      <c r="DZ73" t="s">
        <v>6</v>
      </c>
      <c r="EA73" t="s">
        <v>6</v>
      </c>
      <c r="EB73" t="s">
        <v>6</v>
      </c>
      <c r="EC73" t="s">
        <v>6</v>
      </c>
      <c r="EE73">
        <v>66434399</v>
      </c>
      <c r="EF73">
        <v>2</v>
      </c>
      <c r="EG73" t="s">
        <v>78</v>
      </c>
      <c r="EH73">
        <v>40</v>
      </c>
      <c r="EI73" t="s">
        <v>79</v>
      </c>
      <c r="EJ73">
        <v>1</v>
      </c>
      <c r="EK73">
        <v>46001</v>
      </c>
      <c r="EL73" t="s">
        <v>80</v>
      </c>
      <c r="EM73" t="s">
        <v>81</v>
      </c>
      <c r="EO73" t="s">
        <v>6</v>
      </c>
      <c r="EQ73">
        <v>0</v>
      </c>
      <c r="ER73">
        <v>1</v>
      </c>
      <c r="ES73">
        <v>1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v>0</v>
      </c>
      <c r="FS73">
        <v>0</v>
      </c>
      <c r="FX73">
        <v>103</v>
      </c>
      <c r="FY73">
        <v>59</v>
      </c>
      <c r="GA73" t="s">
        <v>6</v>
      </c>
      <c r="GD73">
        <v>1</v>
      </c>
      <c r="GF73">
        <v>933151182</v>
      </c>
      <c r="GG73">
        <v>2</v>
      </c>
      <c r="GH73">
        <v>1</v>
      </c>
      <c r="GI73">
        <v>4</v>
      </c>
      <c r="GJ73">
        <v>0</v>
      </c>
      <c r="GK73">
        <v>0</v>
      </c>
      <c r="GL73">
        <f t="shared" si="89"/>
        <v>0</v>
      </c>
      <c r="GM73">
        <f t="shared" si="90"/>
        <v>44</v>
      </c>
      <c r="GN73">
        <f t="shared" si="91"/>
        <v>44</v>
      </c>
      <c r="GO73">
        <f t="shared" si="92"/>
        <v>0</v>
      </c>
      <c r="GP73">
        <f t="shared" si="93"/>
        <v>0</v>
      </c>
      <c r="GR73">
        <v>0</v>
      </c>
      <c r="GS73">
        <v>3</v>
      </c>
      <c r="GT73">
        <v>0</v>
      </c>
      <c r="GU73" t="s">
        <v>6</v>
      </c>
      <c r="GV73">
        <f>ROUND((GT73),2)</f>
        <v>0</v>
      </c>
      <c r="GW73">
        <v>1</v>
      </c>
      <c r="GX73">
        <f t="shared" si="95"/>
        <v>0</v>
      </c>
      <c r="HA73">
        <v>0</v>
      </c>
      <c r="HB73">
        <v>0</v>
      </c>
      <c r="HC73">
        <f t="shared" si="96"/>
        <v>0</v>
      </c>
      <c r="HE73" t="s">
        <v>6</v>
      </c>
      <c r="HF73" t="s">
        <v>6</v>
      </c>
      <c r="HM73" t="s">
        <v>6</v>
      </c>
      <c r="HN73" t="s">
        <v>82</v>
      </c>
      <c r="HO73" t="s">
        <v>83</v>
      </c>
      <c r="HP73" t="s">
        <v>80</v>
      </c>
      <c r="HQ73" t="s">
        <v>80</v>
      </c>
      <c r="HS73">
        <v>0</v>
      </c>
      <c r="IK73">
        <v>0</v>
      </c>
    </row>
    <row r="74" spans="1:245" x14ac:dyDescent="0.2">
      <c r="A74">
        <v>17</v>
      </c>
      <c r="B74">
        <v>1</v>
      </c>
      <c r="C74">
        <f>ROW(SmtRes!A115)</f>
        <v>115</v>
      </c>
      <c r="D74">
        <f>ROW(EtalonRes!A118)</f>
        <v>118</v>
      </c>
      <c r="E74" t="s">
        <v>196</v>
      </c>
      <c r="F74" t="s">
        <v>133</v>
      </c>
      <c r="G74" t="s">
        <v>197</v>
      </c>
      <c r="H74" t="s">
        <v>129</v>
      </c>
      <c r="I74">
        <v>-0.75</v>
      </c>
      <c r="J74">
        <v>0</v>
      </c>
      <c r="K74">
        <v>-0.75</v>
      </c>
      <c r="O74">
        <f t="shared" si="60"/>
        <v>-444</v>
      </c>
      <c r="P74">
        <f t="shared" si="61"/>
        <v>0</v>
      </c>
      <c r="Q74">
        <f t="shared" si="62"/>
        <v>0</v>
      </c>
      <c r="R74">
        <f t="shared" si="63"/>
        <v>0</v>
      </c>
      <c r="S74">
        <f t="shared" si="64"/>
        <v>-444</v>
      </c>
      <c r="T74">
        <f t="shared" si="65"/>
        <v>0</v>
      </c>
      <c r="U74">
        <f t="shared" si="66"/>
        <v>-1.1625000000000001</v>
      </c>
      <c r="V74">
        <f t="shared" si="67"/>
        <v>0</v>
      </c>
      <c r="W74">
        <f t="shared" si="68"/>
        <v>0</v>
      </c>
      <c r="X74">
        <f t="shared" si="69"/>
        <v>-457</v>
      </c>
      <c r="Y74">
        <f t="shared" si="70"/>
        <v>-262</v>
      </c>
      <c r="AA74">
        <v>92800299</v>
      </c>
      <c r="AB74">
        <f t="shared" si="71"/>
        <v>13.2</v>
      </c>
      <c r="AC74">
        <f>ROUND(((ES74*ROUND(5,7))),2)</f>
        <v>0</v>
      </c>
      <c r="AD74">
        <f>ROUND(((((ET74*ROUND(5,7)))-((EU74*ROUND(5,7))))+AE74),2)</f>
        <v>0</v>
      </c>
      <c r="AE74">
        <f>ROUND(((EU74*ROUND(5,7))),2)</f>
        <v>0</v>
      </c>
      <c r="AF74">
        <f>ROUND(((EV74*ROUND(5,7))),2)</f>
        <v>13.2</v>
      </c>
      <c r="AG74">
        <f t="shared" si="76"/>
        <v>0</v>
      </c>
      <c r="AH74">
        <f>((EW74*ROUND(5,7)))</f>
        <v>1.55</v>
      </c>
      <c r="AI74">
        <f>((EX74*ROUND(5,7)))</f>
        <v>0</v>
      </c>
      <c r="AJ74">
        <f t="shared" si="79"/>
        <v>0</v>
      </c>
      <c r="AK74">
        <v>2.64</v>
      </c>
      <c r="AL74">
        <v>0</v>
      </c>
      <c r="AM74">
        <v>0</v>
      </c>
      <c r="AN74">
        <v>0</v>
      </c>
      <c r="AO74">
        <v>2.64</v>
      </c>
      <c r="AP74">
        <v>0</v>
      </c>
      <c r="AQ74">
        <v>0.31</v>
      </c>
      <c r="AR74">
        <v>0</v>
      </c>
      <c r="AS74">
        <v>0</v>
      </c>
      <c r="AT74">
        <v>103</v>
      </c>
      <c r="AU74">
        <v>59</v>
      </c>
      <c r="AV74">
        <v>1</v>
      </c>
      <c r="AW74">
        <v>1</v>
      </c>
      <c r="AZ74">
        <v>1</v>
      </c>
      <c r="BA74">
        <v>44.85</v>
      </c>
      <c r="BB74">
        <v>15.72</v>
      </c>
      <c r="BC74">
        <v>9.92</v>
      </c>
      <c r="BD74" t="s">
        <v>6</v>
      </c>
      <c r="BE74" t="s">
        <v>6</v>
      </c>
      <c r="BF74" t="s">
        <v>6</v>
      </c>
      <c r="BG74" t="s">
        <v>6</v>
      </c>
      <c r="BH74">
        <v>0</v>
      </c>
      <c r="BI74">
        <v>1</v>
      </c>
      <c r="BJ74" t="s">
        <v>135</v>
      </c>
      <c r="BM74">
        <v>46001</v>
      </c>
      <c r="BN74">
        <v>0</v>
      </c>
      <c r="BO74" t="s">
        <v>6</v>
      </c>
      <c r="BP74">
        <v>0</v>
      </c>
      <c r="BQ74">
        <v>2</v>
      </c>
      <c r="BR74">
        <v>0</v>
      </c>
      <c r="BS74">
        <v>44.85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103</v>
      </c>
      <c r="CA74">
        <v>59</v>
      </c>
      <c r="CB74" t="s">
        <v>6</v>
      </c>
      <c r="CE74">
        <v>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 t="shared" si="80"/>
        <v>-444</v>
      </c>
      <c r="CQ74">
        <f t="shared" si="97"/>
        <v>0</v>
      </c>
      <c r="CR74">
        <f t="shared" si="98"/>
        <v>0</v>
      </c>
      <c r="CS74">
        <f t="shared" si="81"/>
        <v>0</v>
      </c>
      <c r="CT74">
        <f t="shared" si="82"/>
        <v>592.02</v>
      </c>
      <c r="CU74">
        <f t="shared" si="83"/>
        <v>0</v>
      </c>
      <c r="CV74">
        <f t="shared" si="84"/>
        <v>1.55</v>
      </c>
      <c r="CW74">
        <f t="shared" si="85"/>
        <v>0</v>
      </c>
      <c r="CX74">
        <f t="shared" si="86"/>
        <v>0</v>
      </c>
      <c r="CY74">
        <f t="shared" si="87"/>
        <v>-457.32</v>
      </c>
      <c r="CZ74">
        <f t="shared" si="88"/>
        <v>-261.95999999999998</v>
      </c>
      <c r="DC74" t="s">
        <v>6</v>
      </c>
      <c r="DD74" t="s">
        <v>198</v>
      </c>
      <c r="DE74" t="s">
        <v>198</v>
      </c>
      <c r="DF74" t="s">
        <v>198</v>
      </c>
      <c r="DG74" t="s">
        <v>198</v>
      </c>
      <c r="DH74" t="s">
        <v>6</v>
      </c>
      <c r="DI74" t="s">
        <v>198</v>
      </c>
      <c r="DJ74" t="s">
        <v>198</v>
      </c>
      <c r="DK74" t="s">
        <v>6</v>
      </c>
      <c r="DL74" t="s">
        <v>6</v>
      </c>
      <c r="DM74" t="s">
        <v>6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129</v>
      </c>
      <c r="DW74" t="s">
        <v>129</v>
      </c>
      <c r="DX74">
        <v>1</v>
      </c>
      <c r="DZ74" t="s">
        <v>6</v>
      </c>
      <c r="EA74" t="s">
        <v>6</v>
      </c>
      <c r="EB74" t="s">
        <v>6</v>
      </c>
      <c r="EC74" t="s">
        <v>6</v>
      </c>
      <c r="EE74">
        <v>66434399</v>
      </c>
      <c r="EF74">
        <v>2</v>
      </c>
      <c r="EG74" t="s">
        <v>78</v>
      </c>
      <c r="EH74">
        <v>40</v>
      </c>
      <c r="EI74" t="s">
        <v>79</v>
      </c>
      <c r="EJ74">
        <v>1</v>
      </c>
      <c r="EK74">
        <v>46001</v>
      </c>
      <c r="EL74" t="s">
        <v>80</v>
      </c>
      <c r="EM74" t="s">
        <v>81</v>
      </c>
      <c r="EO74" t="s">
        <v>6</v>
      </c>
      <c r="EQ74">
        <v>2228224</v>
      </c>
      <c r="ER74">
        <v>2.64</v>
      </c>
      <c r="ES74">
        <v>0</v>
      </c>
      <c r="ET74">
        <v>0</v>
      </c>
      <c r="EU74">
        <v>0</v>
      </c>
      <c r="EV74">
        <v>2.64</v>
      </c>
      <c r="EW74">
        <v>0.31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103</v>
      </c>
      <c r="FY74">
        <v>59</v>
      </c>
      <c r="GA74" t="s">
        <v>6</v>
      </c>
      <c r="GD74">
        <v>1</v>
      </c>
      <c r="GF74">
        <v>1549620361</v>
      </c>
      <c r="GG74">
        <v>2</v>
      </c>
      <c r="GH74">
        <v>1</v>
      </c>
      <c r="GI74">
        <v>4</v>
      </c>
      <c r="GJ74">
        <v>0</v>
      </c>
      <c r="GK74">
        <v>0</v>
      </c>
      <c r="GL74">
        <f t="shared" si="89"/>
        <v>0</v>
      </c>
      <c r="GM74">
        <f t="shared" si="90"/>
        <v>-1163</v>
      </c>
      <c r="GN74">
        <f t="shared" si="91"/>
        <v>-1163</v>
      </c>
      <c r="GO74">
        <f t="shared" si="92"/>
        <v>0</v>
      </c>
      <c r="GP74">
        <f t="shared" si="93"/>
        <v>0</v>
      </c>
      <c r="GR74">
        <v>0</v>
      </c>
      <c r="GS74">
        <v>3</v>
      </c>
      <c r="GT74">
        <v>0</v>
      </c>
      <c r="GU74" t="s">
        <v>198</v>
      </c>
      <c r="GV74">
        <f>ROUND(((GT74*ROUND(5,7))),2)</f>
        <v>0</v>
      </c>
      <c r="GW74">
        <v>1</v>
      </c>
      <c r="GX74">
        <f t="shared" si="95"/>
        <v>0</v>
      </c>
      <c r="HA74">
        <v>0</v>
      </c>
      <c r="HB74">
        <v>0</v>
      </c>
      <c r="HC74">
        <f t="shared" si="96"/>
        <v>0</v>
      </c>
      <c r="HE74" t="s">
        <v>6</v>
      </c>
      <c r="HF74" t="s">
        <v>6</v>
      </c>
      <c r="HM74" t="s">
        <v>6</v>
      </c>
      <c r="HN74" t="s">
        <v>82</v>
      </c>
      <c r="HO74" t="s">
        <v>83</v>
      </c>
      <c r="HP74" t="s">
        <v>80</v>
      </c>
      <c r="HQ74" t="s">
        <v>80</v>
      </c>
      <c r="HS74">
        <v>0</v>
      </c>
      <c r="IK74">
        <v>0</v>
      </c>
    </row>
    <row r="75" spans="1:245" x14ac:dyDescent="0.2">
      <c r="A75">
        <v>18</v>
      </c>
      <c r="B75">
        <v>1</v>
      </c>
      <c r="C75">
        <v>115</v>
      </c>
      <c r="E75" t="s">
        <v>199</v>
      </c>
      <c r="F75" t="s">
        <v>85</v>
      </c>
      <c r="G75" t="s">
        <v>86</v>
      </c>
      <c r="H75" t="str">
        <f>'1.Ведомость'!C74</f>
        <v>РУБ</v>
      </c>
      <c r="I75">
        <f>I74*J75</f>
        <v>-0.1875</v>
      </c>
      <c r="J75">
        <v>0.25</v>
      </c>
      <c r="K75">
        <v>0.05</v>
      </c>
      <c r="O75">
        <f t="shared" si="60"/>
        <v>-2</v>
      </c>
      <c r="P75">
        <f t="shared" si="61"/>
        <v>-2</v>
      </c>
      <c r="Q75">
        <f t="shared" si="62"/>
        <v>0</v>
      </c>
      <c r="R75">
        <f t="shared" si="63"/>
        <v>0</v>
      </c>
      <c r="S75">
        <f t="shared" si="64"/>
        <v>0</v>
      </c>
      <c r="T75">
        <f t="shared" si="65"/>
        <v>0</v>
      </c>
      <c r="U75">
        <f t="shared" si="66"/>
        <v>0</v>
      </c>
      <c r="V75">
        <f t="shared" si="67"/>
        <v>0</v>
      </c>
      <c r="W75">
        <f t="shared" si="68"/>
        <v>0</v>
      </c>
      <c r="X75">
        <f t="shared" si="69"/>
        <v>0</v>
      </c>
      <c r="Y75">
        <f t="shared" si="70"/>
        <v>0</v>
      </c>
      <c r="AA75">
        <v>92800299</v>
      </c>
      <c r="AB75">
        <f t="shared" si="71"/>
        <v>1</v>
      </c>
      <c r="AC75">
        <f>ROUND((ES75),2)</f>
        <v>1</v>
      </c>
      <c r="AD75">
        <f>ROUND((((ET75)-(EU75))+AE75),2)</f>
        <v>0</v>
      </c>
      <c r="AE75">
        <f>ROUND((EU75),2)</f>
        <v>0</v>
      </c>
      <c r="AF75">
        <f>ROUND((EV75),2)</f>
        <v>0</v>
      </c>
      <c r="AG75">
        <f t="shared" si="76"/>
        <v>0</v>
      </c>
      <c r="AH75">
        <f>(EW75)</f>
        <v>0</v>
      </c>
      <c r="AI75">
        <f>(EX75)</f>
        <v>0</v>
      </c>
      <c r="AJ75">
        <f t="shared" si="79"/>
        <v>0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103</v>
      </c>
      <c r="AU75">
        <v>59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9.92</v>
      </c>
      <c r="BD75" t="s">
        <v>6</v>
      </c>
      <c r="BE75" t="s">
        <v>6</v>
      </c>
      <c r="BF75" t="s">
        <v>6</v>
      </c>
      <c r="BG75" t="s">
        <v>6</v>
      </c>
      <c r="BH75">
        <v>3</v>
      </c>
      <c r="BI75">
        <v>1</v>
      </c>
      <c r="BJ75" t="s">
        <v>88</v>
      </c>
      <c r="BM75">
        <v>46001</v>
      </c>
      <c r="BN75">
        <v>0</v>
      </c>
      <c r="BO75" t="s">
        <v>6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103</v>
      </c>
      <c r="CA75">
        <v>59</v>
      </c>
      <c r="CB75" t="s">
        <v>6</v>
      </c>
      <c r="CE75">
        <v>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80"/>
        <v>-2</v>
      </c>
      <c r="CQ75">
        <f t="shared" si="97"/>
        <v>9.92</v>
      </c>
      <c r="CR75">
        <f t="shared" si="98"/>
        <v>0</v>
      </c>
      <c r="CS75">
        <f t="shared" si="81"/>
        <v>0</v>
      </c>
      <c r="CT75">
        <f t="shared" si="82"/>
        <v>0</v>
      </c>
      <c r="CU75">
        <f t="shared" si="83"/>
        <v>0</v>
      </c>
      <c r="CV75">
        <f t="shared" si="84"/>
        <v>0</v>
      </c>
      <c r="CW75">
        <f t="shared" si="85"/>
        <v>0</v>
      </c>
      <c r="CX75">
        <f t="shared" si="86"/>
        <v>0</v>
      </c>
      <c r="CY75">
        <f t="shared" si="87"/>
        <v>0</v>
      </c>
      <c r="CZ75">
        <f t="shared" si="88"/>
        <v>0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87</v>
      </c>
      <c r="DW75" t="s">
        <v>87</v>
      </c>
      <c r="DX75">
        <v>1</v>
      </c>
      <c r="DZ75" t="s">
        <v>6</v>
      </c>
      <c r="EA75" t="s">
        <v>6</v>
      </c>
      <c r="EB75" t="s">
        <v>6</v>
      </c>
      <c r="EC75" t="s">
        <v>6</v>
      </c>
      <c r="EE75">
        <v>66434399</v>
      </c>
      <c r="EF75">
        <v>2</v>
      </c>
      <c r="EG75" t="s">
        <v>78</v>
      </c>
      <c r="EH75">
        <v>40</v>
      </c>
      <c r="EI75" t="s">
        <v>79</v>
      </c>
      <c r="EJ75">
        <v>1</v>
      </c>
      <c r="EK75">
        <v>46001</v>
      </c>
      <c r="EL75" t="s">
        <v>80</v>
      </c>
      <c r="EM75" t="s">
        <v>81</v>
      </c>
      <c r="EO75" t="s">
        <v>6</v>
      </c>
      <c r="EQ75">
        <v>0</v>
      </c>
      <c r="ER75">
        <v>1</v>
      </c>
      <c r="ES75">
        <v>1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103</v>
      </c>
      <c r="FY75">
        <v>59</v>
      </c>
      <c r="GA75" t="s">
        <v>6</v>
      </c>
      <c r="GD75">
        <v>1</v>
      </c>
      <c r="GF75">
        <v>933151182</v>
      </c>
      <c r="GG75">
        <v>2</v>
      </c>
      <c r="GH75">
        <v>1</v>
      </c>
      <c r="GI75">
        <v>4</v>
      </c>
      <c r="GJ75">
        <v>0</v>
      </c>
      <c r="GK75">
        <v>0</v>
      </c>
      <c r="GL75">
        <f t="shared" si="89"/>
        <v>0</v>
      </c>
      <c r="GM75">
        <f t="shared" si="90"/>
        <v>-2</v>
      </c>
      <c r="GN75">
        <f t="shared" si="91"/>
        <v>-2</v>
      </c>
      <c r="GO75">
        <f t="shared" si="92"/>
        <v>0</v>
      </c>
      <c r="GP75">
        <f t="shared" si="93"/>
        <v>0</v>
      </c>
      <c r="GR75">
        <v>0</v>
      </c>
      <c r="GS75">
        <v>3</v>
      </c>
      <c r="GT75">
        <v>0</v>
      </c>
      <c r="GU75" t="s">
        <v>6</v>
      </c>
      <c r="GV75">
        <f>ROUND((GT75),2)</f>
        <v>0</v>
      </c>
      <c r="GW75">
        <v>1</v>
      </c>
      <c r="GX75">
        <f t="shared" si="95"/>
        <v>0</v>
      </c>
      <c r="HA75">
        <v>0</v>
      </c>
      <c r="HB75">
        <v>0</v>
      </c>
      <c r="HC75">
        <f t="shared" si="96"/>
        <v>0</v>
      </c>
      <c r="HE75" t="s">
        <v>6</v>
      </c>
      <c r="HF75" t="s">
        <v>6</v>
      </c>
      <c r="HM75" t="s">
        <v>198</v>
      </c>
      <c r="HN75" t="s">
        <v>82</v>
      </c>
      <c r="HO75" t="s">
        <v>83</v>
      </c>
      <c r="HP75" t="s">
        <v>80</v>
      </c>
      <c r="HQ75" t="s">
        <v>80</v>
      </c>
      <c r="HS75">
        <v>0</v>
      </c>
      <c r="IK75">
        <v>0</v>
      </c>
    </row>
    <row r="76" spans="1:245" x14ac:dyDescent="0.2">
      <c r="A76">
        <v>17</v>
      </c>
      <c r="B76">
        <v>1</v>
      </c>
      <c r="C76">
        <f>ROW(SmtRes!A117)</f>
        <v>117</v>
      </c>
      <c r="D76">
        <f>ROW(EtalonRes!A121)</f>
        <v>121</v>
      </c>
      <c r="E76" t="s">
        <v>200</v>
      </c>
      <c r="F76" t="s">
        <v>133</v>
      </c>
      <c r="G76" t="s">
        <v>134</v>
      </c>
      <c r="H76" t="s">
        <v>129</v>
      </c>
      <c r="I76">
        <v>-2.7</v>
      </c>
      <c r="J76">
        <v>0</v>
      </c>
      <c r="K76">
        <v>-2.7</v>
      </c>
      <c r="O76">
        <f t="shared" si="60"/>
        <v>-3996</v>
      </c>
      <c r="P76">
        <f t="shared" si="61"/>
        <v>0</v>
      </c>
      <c r="Q76">
        <f t="shared" si="62"/>
        <v>0</v>
      </c>
      <c r="R76">
        <f t="shared" si="63"/>
        <v>0</v>
      </c>
      <c r="S76">
        <f t="shared" si="64"/>
        <v>-3996</v>
      </c>
      <c r="T76">
        <f t="shared" si="65"/>
        <v>0</v>
      </c>
      <c r="U76">
        <f t="shared" si="66"/>
        <v>-10.4625</v>
      </c>
      <c r="V76">
        <f t="shared" si="67"/>
        <v>0</v>
      </c>
      <c r="W76">
        <f t="shared" si="68"/>
        <v>0</v>
      </c>
      <c r="X76">
        <f t="shared" si="69"/>
        <v>-4116</v>
      </c>
      <c r="Y76">
        <f t="shared" si="70"/>
        <v>-2358</v>
      </c>
      <c r="AA76">
        <v>92800299</v>
      </c>
      <c r="AB76">
        <f t="shared" si="71"/>
        <v>33</v>
      </c>
      <c r="AC76">
        <f>ROUND(((ES76*ROUND(12.5,7))),2)</f>
        <v>0</v>
      </c>
      <c r="AD76">
        <f>ROUND(((((ET76*ROUND(12.5,7)))-((EU76*ROUND(12.5,7))))+AE76),2)</f>
        <v>0</v>
      </c>
      <c r="AE76">
        <f>ROUND(((EU76*ROUND(12.5,7))),2)</f>
        <v>0</v>
      </c>
      <c r="AF76">
        <f>ROUND(((EV76*ROUND(12.5,7))),2)</f>
        <v>33</v>
      </c>
      <c r="AG76">
        <f t="shared" si="76"/>
        <v>0</v>
      </c>
      <c r="AH76">
        <f>((EW76*ROUND(12.5,7)))</f>
        <v>3.875</v>
      </c>
      <c r="AI76">
        <f>((EX76*ROUND(12.5,7)))</f>
        <v>0</v>
      </c>
      <c r="AJ76">
        <f t="shared" si="79"/>
        <v>0</v>
      </c>
      <c r="AK76">
        <v>2.64</v>
      </c>
      <c r="AL76">
        <v>0</v>
      </c>
      <c r="AM76">
        <v>0</v>
      </c>
      <c r="AN76">
        <v>0</v>
      </c>
      <c r="AO76">
        <v>2.64</v>
      </c>
      <c r="AP76">
        <v>0</v>
      </c>
      <c r="AQ76">
        <v>0.31</v>
      </c>
      <c r="AR76">
        <v>0</v>
      </c>
      <c r="AS76">
        <v>0</v>
      </c>
      <c r="AT76">
        <v>103</v>
      </c>
      <c r="AU76">
        <v>59</v>
      </c>
      <c r="AV76">
        <v>1</v>
      </c>
      <c r="AW76">
        <v>1</v>
      </c>
      <c r="AZ76">
        <v>1</v>
      </c>
      <c r="BA76">
        <v>44.85</v>
      </c>
      <c r="BB76">
        <v>15.72</v>
      </c>
      <c r="BC76">
        <v>9.92</v>
      </c>
      <c r="BD76" t="s">
        <v>6</v>
      </c>
      <c r="BE76" t="s">
        <v>6</v>
      </c>
      <c r="BF76" t="s">
        <v>6</v>
      </c>
      <c r="BG76" t="s">
        <v>6</v>
      </c>
      <c r="BH76">
        <v>0</v>
      </c>
      <c r="BI76">
        <v>1</v>
      </c>
      <c r="BJ76" t="s">
        <v>135</v>
      </c>
      <c r="BM76">
        <v>46001</v>
      </c>
      <c r="BN76">
        <v>0</v>
      </c>
      <c r="BO76" t="s">
        <v>6</v>
      </c>
      <c r="BP76">
        <v>0</v>
      </c>
      <c r="BQ76">
        <v>2</v>
      </c>
      <c r="BR76">
        <v>0</v>
      </c>
      <c r="BS76">
        <v>44.85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103</v>
      </c>
      <c r="CA76">
        <v>59</v>
      </c>
      <c r="CB76" t="s">
        <v>6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80"/>
        <v>-3996</v>
      </c>
      <c r="CQ76">
        <f t="shared" si="97"/>
        <v>0</v>
      </c>
      <c r="CR76">
        <f t="shared" si="98"/>
        <v>0</v>
      </c>
      <c r="CS76">
        <f t="shared" si="81"/>
        <v>0</v>
      </c>
      <c r="CT76">
        <f t="shared" si="82"/>
        <v>1480.05</v>
      </c>
      <c r="CU76">
        <f t="shared" si="83"/>
        <v>0</v>
      </c>
      <c r="CV76">
        <f t="shared" si="84"/>
        <v>3.875</v>
      </c>
      <c r="CW76">
        <f t="shared" si="85"/>
        <v>0</v>
      </c>
      <c r="CX76">
        <f t="shared" si="86"/>
        <v>0</v>
      </c>
      <c r="CY76">
        <f t="shared" si="87"/>
        <v>-4115.88</v>
      </c>
      <c r="CZ76">
        <f t="shared" si="88"/>
        <v>-2357.64</v>
      </c>
      <c r="DC76" t="s">
        <v>6</v>
      </c>
      <c r="DD76" t="s">
        <v>136</v>
      </c>
      <c r="DE76" t="s">
        <v>136</v>
      </c>
      <c r="DF76" t="s">
        <v>136</v>
      </c>
      <c r="DG76" t="s">
        <v>136</v>
      </c>
      <c r="DH76" t="s">
        <v>6</v>
      </c>
      <c r="DI76" t="s">
        <v>136</v>
      </c>
      <c r="DJ76" t="s">
        <v>136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129</v>
      </c>
      <c r="DW76" t="s">
        <v>129</v>
      </c>
      <c r="DX76">
        <v>1</v>
      </c>
      <c r="DZ76" t="s">
        <v>6</v>
      </c>
      <c r="EA76" t="s">
        <v>6</v>
      </c>
      <c r="EB76" t="s">
        <v>6</v>
      </c>
      <c r="EC76" t="s">
        <v>6</v>
      </c>
      <c r="EE76">
        <v>66434399</v>
      </c>
      <c r="EF76">
        <v>2</v>
      </c>
      <c r="EG76" t="s">
        <v>78</v>
      </c>
      <c r="EH76">
        <v>40</v>
      </c>
      <c r="EI76" t="s">
        <v>79</v>
      </c>
      <c r="EJ76">
        <v>1</v>
      </c>
      <c r="EK76">
        <v>46001</v>
      </c>
      <c r="EL76" t="s">
        <v>80</v>
      </c>
      <c r="EM76" t="s">
        <v>81</v>
      </c>
      <c r="EO76" t="s">
        <v>6</v>
      </c>
      <c r="EQ76">
        <v>2228224</v>
      </c>
      <c r="ER76">
        <v>2.64</v>
      </c>
      <c r="ES76">
        <v>0</v>
      </c>
      <c r="ET76">
        <v>0</v>
      </c>
      <c r="EU76">
        <v>0</v>
      </c>
      <c r="EV76">
        <v>2.64</v>
      </c>
      <c r="EW76">
        <v>0.31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103</v>
      </c>
      <c r="FY76">
        <v>59</v>
      </c>
      <c r="GA76" t="s">
        <v>6</v>
      </c>
      <c r="GD76">
        <v>1</v>
      </c>
      <c r="GF76">
        <v>-1187367189</v>
      </c>
      <c r="GG76">
        <v>2</v>
      </c>
      <c r="GH76">
        <v>1</v>
      </c>
      <c r="GI76">
        <v>4</v>
      </c>
      <c r="GJ76">
        <v>0</v>
      </c>
      <c r="GK76">
        <v>0</v>
      </c>
      <c r="GL76">
        <f t="shared" si="89"/>
        <v>0</v>
      </c>
      <c r="GM76">
        <f t="shared" si="90"/>
        <v>-10470</v>
      </c>
      <c r="GN76">
        <f t="shared" si="91"/>
        <v>-10470</v>
      </c>
      <c r="GO76">
        <f t="shared" si="92"/>
        <v>0</v>
      </c>
      <c r="GP76">
        <f t="shared" si="93"/>
        <v>0</v>
      </c>
      <c r="GR76">
        <v>0</v>
      </c>
      <c r="GS76">
        <v>3</v>
      </c>
      <c r="GT76">
        <v>0</v>
      </c>
      <c r="GU76" t="s">
        <v>136</v>
      </c>
      <c r="GV76">
        <f>ROUND(((GT76*ROUND(12.5,7))),2)</f>
        <v>0</v>
      </c>
      <c r="GW76">
        <v>1</v>
      </c>
      <c r="GX76">
        <f t="shared" si="95"/>
        <v>0</v>
      </c>
      <c r="HA76">
        <v>0</v>
      </c>
      <c r="HB76">
        <v>0</v>
      </c>
      <c r="HC76">
        <f t="shared" si="96"/>
        <v>0</v>
      </c>
      <c r="HE76" t="s">
        <v>6</v>
      </c>
      <c r="HF76" t="s">
        <v>6</v>
      </c>
      <c r="HM76" t="s">
        <v>6</v>
      </c>
      <c r="HN76" t="s">
        <v>82</v>
      </c>
      <c r="HO76" t="s">
        <v>83</v>
      </c>
      <c r="HP76" t="s">
        <v>80</v>
      </c>
      <c r="HQ76" t="s">
        <v>80</v>
      </c>
      <c r="HS76">
        <v>0</v>
      </c>
      <c r="IK76">
        <v>0</v>
      </c>
    </row>
    <row r="77" spans="1:245" x14ac:dyDescent="0.2">
      <c r="A77">
        <v>18</v>
      </c>
      <c r="B77">
        <v>1</v>
      </c>
      <c r="C77">
        <v>117</v>
      </c>
      <c r="E77" t="s">
        <v>201</v>
      </c>
      <c r="F77" t="s">
        <v>85</v>
      </c>
      <c r="G77" t="s">
        <v>86</v>
      </c>
      <c r="H77" t="str">
        <f>'1.Ведомость'!C76</f>
        <v>РУБ</v>
      </c>
      <c r="I77">
        <f>I76*J77</f>
        <v>-1.6875</v>
      </c>
      <c r="J77">
        <v>0.625</v>
      </c>
      <c r="K77">
        <v>0.05</v>
      </c>
      <c r="O77">
        <f t="shared" si="60"/>
        <v>-17</v>
      </c>
      <c r="P77">
        <f t="shared" si="61"/>
        <v>-17</v>
      </c>
      <c r="Q77">
        <f t="shared" si="62"/>
        <v>0</v>
      </c>
      <c r="R77">
        <f t="shared" si="63"/>
        <v>0</v>
      </c>
      <c r="S77">
        <f t="shared" si="64"/>
        <v>0</v>
      </c>
      <c r="T77">
        <f t="shared" si="65"/>
        <v>0</v>
      </c>
      <c r="U77">
        <f t="shared" si="66"/>
        <v>0</v>
      </c>
      <c r="V77">
        <f t="shared" si="67"/>
        <v>0</v>
      </c>
      <c r="W77">
        <f t="shared" si="68"/>
        <v>0</v>
      </c>
      <c r="X77">
        <f t="shared" si="69"/>
        <v>0</v>
      </c>
      <c r="Y77">
        <f t="shared" si="70"/>
        <v>0</v>
      </c>
      <c r="AA77">
        <v>92800299</v>
      </c>
      <c r="AB77">
        <f t="shared" si="71"/>
        <v>1</v>
      </c>
      <c r="AC77">
        <f t="shared" ref="AC77:AC103" si="101">ROUND((ES77),2)</f>
        <v>1</v>
      </c>
      <c r="AD77">
        <f>ROUND((((ET77)-(EU77))+AE77),2)</f>
        <v>0</v>
      </c>
      <c r="AE77">
        <f>ROUND((EU77),2)</f>
        <v>0</v>
      </c>
      <c r="AF77">
        <f>ROUND((EV77),2)</f>
        <v>0</v>
      </c>
      <c r="AG77">
        <f t="shared" si="76"/>
        <v>0</v>
      </c>
      <c r="AH77">
        <f>(EW77)</f>
        <v>0</v>
      </c>
      <c r="AI77">
        <f>(EX77)</f>
        <v>0</v>
      </c>
      <c r="AJ77">
        <f t="shared" si="79"/>
        <v>0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103</v>
      </c>
      <c r="AU77">
        <v>59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9.92</v>
      </c>
      <c r="BD77" t="s">
        <v>6</v>
      </c>
      <c r="BE77" t="s">
        <v>6</v>
      </c>
      <c r="BF77" t="s">
        <v>6</v>
      </c>
      <c r="BG77" t="s">
        <v>6</v>
      </c>
      <c r="BH77">
        <v>3</v>
      </c>
      <c r="BI77">
        <v>1</v>
      </c>
      <c r="BJ77" t="s">
        <v>88</v>
      </c>
      <c r="BM77">
        <v>46001</v>
      </c>
      <c r="BN77">
        <v>0</v>
      </c>
      <c r="BO77" t="s">
        <v>6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103</v>
      </c>
      <c r="CA77">
        <v>59</v>
      </c>
      <c r="CB77" t="s">
        <v>6</v>
      </c>
      <c r="CE77">
        <v>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si="80"/>
        <v>-17</v>
      </c>
      <c r="CQ77">
        <f t="shared" si="97"/>
        <v>9.92</v>
      </c>
      <c r="CR77">
        <f t="shared" si="98"/>
        <v>0</v>
      </c>
      <c r="CS77">
        <f t="shared" si="81"/>
        <v>0</v>
      </c>
      <c r="CT77">
        <f t="shared" si="82"/>
        <v>0</v>
      </c>
      <c r="CU77">
        <f t="shared" si="83"/>
        <v>0</v>
      </c>
      <c r="CV77">
        <f t="shared" si="84"/>
        <v>0</v>
      </c>
      <c r="CW77">
        <f t="shared" si="85"/>
        <v>0</v>
      </c>
      <c r="CX77">
        <f t="shared" si="86"/>
        <v>0</v>
      </c>
      <c r="CY77">
        <f t="shared" si="87"/>
        <v>0</v>
      </c>
      <c r="CZ77">
        <f t="shared" si="88"/>
        <v>0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87</v>
      </c>
      <c r="DW77" t="s">
        <v>87</v>
      </c>
      <c r="DX77">
        <v>1</v>
      </c>
      <c r="DZ77" t="s">
        <v>6</v>
      </c>
      <c r="EA77" t="s">
        <v>6</v>
      </c>
      <c r="EB77" t="s">
        <v>6</v>
      </c>
      <c r="EC77" t="s">
        <v>6</v>
      </c>
      <c r="EE77">
        <v>66434399</v>
      </c>
      <c r="EF77">
        <v>2</v>
      </c>
      <c r="EG77" t="s">
        <v>78</v>
      </c>
      <c r="EH77">
        <v>40</v>
      </c>
      <c r="EI77" t="s">
        <v>79</v>
      </c>
      <c r="EJ77">
        <v>1</v>
      </c>
      <c r="EK77">
        <v>46001</v>
      </c>
      <c r="EL77" t="s">
        <v>80</v>
      </c>
      <c r="EM77" t="s">
        <v>81</v>
      </c>
      <c r="EO77" t="s">
        <v>6</v>
      </c>
      <c r="EQ77">
        <v>0</v>
      </c>
      <c r="ER77">
        <v>1</v>
      </c>
      <c r="ES77">
        <v>1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v>0</v>
      </c>
      <c r="FS77">
        <v>0</v>
      </c>
      <c r="FX77">
        <v>103</v>
      </c>
      <c r="FY77">
        <v>59</v>
      </c>
      <c r="GA77" t="s">
        <v>6</v>
      </c>
      <c r="GD77">
        <v>1</v>
      </c>
      <c r="GF77">
        <v>933151182</v>
      </c>
      <c r="GG77">
        <v>2</v>
      </c>
      <c r="GH77">
        <v>1</v>
      </c>
      <c r="GI77">
        <v>4</v>
      </c>
      <c r="GJ77">
        <v>0</v>
      </c>
      <c r="GK77">
        <v>0</v>
      </c>
      <c r="GL77">
        <f t="shared" si="89"/>
        <v>0</v>
      </c>
      <c r="GM77">
        <f t="shared" si="90"/>
        <v>-17</v>
      </c>
      <c r="GN77">
        <f t="shared" si="91"/>
        <v>-17</v>
      </c>
      <c r="GO77">
        <f t="shared" si="92"/>
        <v>0</v>
      </c>
      <c r="GP77">
        <f t="shared" si="93"/>
        <v>0</v>
      </c>
      <c r="GR77">
        <v>0</v>
      </c>
      <c r="GS77">
        <v>3</v>
      </c>
      <c r="GT77">
        <v>0</v>
      </c>
      <c r="GU77" t="s">
        <v>6</v>
      </c>
      <c r="GV77">
        <f t="shared" ref="GV77:GV103" si="102">ROUND((GT77),2)</f>
        <v>0</v>
      </c>
      <c r="GW77">
        <v>1</v>
      </c>
      <c r="GX77">
        <f t="shared" si="95"/>
        <v>0</v>
      </c>
      <c r="HA77">
        <v>0</v>
      </c>
      <c r="HB77">
        <v>0</v>
      </c>
      <c r="HC77">
        <f t="shared" si="96"/>
        <v>0</v>
      </c>
      <c r="HE77" t="s">
        <v>6</v>
      </c>
      <c r="HF77" t="s">
        <v>6</v>
      </c>
      <c r="HM77" t="s">
        <v>136</v>
      </c>
      <c r="HN77" t="s">
        <v>82</v>
      </c>
      <c r="HO77" t="s">
        <v>83</v>
      </c>
      <c r="HP77" t="s">
        <v>80</v>
      </c>
      <c r="HQ77" t="s">
        <v>80</v>
      </c>
      <c r="HS77">
        <v>0</v>
      </c>
      <c r="IK77">
        <v>0</v>
      </c>
    </row>
    <row r="78" spans="1:245" x14ac:dyDescent="0.2">
      <c r="A78">
        <v>17</v>
      </c>
      <c r="B78">
        <v>1</v>
      </c>
      <c r="C78">
        <f>ROW(SmtRes!A129)</f>
        <v>129</v>
      </c>
      <c r="D78">
        <f>ROW(EtalonRes!A126)</f>
        <v>126</v>
      </c>
      <c r="E78" t="s">
        <v>202</v>
      </c>
      <c r="F78" t="s">
        <v>203</v>
      </c>
      <c r="G78" t="s">
        <v>204</v>
      </c>
      <c r="H78" t="s">
        <v>76</v>
      </c>
      <c r="I78">
        <v>16.79</v>
      </c>
      <c r="J78">
        <v>0</v>
      </c>
      <c r="K78">
        <v>16.79</v>
      </c>
      <c r="O78">
        <f t="shared" si="60"/>
        <v>374828</v>
      </c>
      <c r="P78">
        <f t="shared" si="61"/>
        <v>21644</v>
      </c>
      <c r="Q78">
        <f t="shared" si="62"/>
        <v>240192</v>
      </c>
      <c r="R78">
        <f t="shared" si="63"/>
        <v>107074</v>
      </c>
      <c r="S78">
        <f t="shared" si="64"/>
        <v>112992</v>
      </c>
      <c r="T78">
        <f t="shared" si="65"/>
        <v>0</v>
      </c>
      <c r="U78">
        <f t="shared" si="66"/>
        <v>288.25072</v>
      </c>
      <c r="V78">
        <f t="shared" si="67"/>
        <v>176.84571199999999</v>
      </c>
      <c r="W78">
        <f t="shared" si="68"/>
        <v>0</v>
      </c>
      <c r="X78">
        <f t="shared" si="69"/>
        <v>255277</v>
      </c>
      <c r="Y78">
        <f t="shared" si="70"/>
        <v>176053</v>
      </c>
      <c r="AA78">
        <v>92800299</v>
      </c>
      <c r="AB78">
        <f t="shared" si="71"/>
        <v>1190.03</v>
      </c>
      <c r="AC78">
        <f t="shared" si="101"/>
        <v>129.94999999999999</v>
      </c>
      <c r="AD78">
        <f>ROUND(((((ET78*ROUND(1.16,7)))-((EU78*ROUND(1.16,7))))+AE78),2)</f>
        <v>910.03</v>
      </c>
      <c r="AE78">
        <f>ROUND(((EU78*ROUND(1.16,7))),2)</f>
        <v>142.19</v>
      </c>
      <c r="AF78">
        <f>ROUND(((EV78*ROUND(1.16,7))),2)</f>
        <v>150.05000000000001</v>
      </c>
      <c r="AG78">
        <f t="shared" si="76"/>
        <v>0</v>
      </c>
      <c r="AH78">
        <f>((EW78*ROUND(1.16,7)))</f>
        <v>17.167999999999999</v>
      </c>
      <c r="AI78">
        <f>((EX78*ROUND(1.16,7)))</f>
        <v>10.5328</v>
      </c>
      <c r="AJ78">
        <f t="shared" si="79"/>
        <v>0</v>
      </c>
      <c r="AK78">
        <v>1043.81</v>
      </c>
      <c r="AL78">
        <v>129.94999999999999</v>
      </c>
      <c r="AM78">
        <v>784.51</v>
      </c>
      <c r="AN78">
        <v>122.58</v>
      </c>
      <c r="AO78">
        <v>129.35</v>
      </c>
      <c r="AP78">
        <v>0</v>
      </c>
      <c r="AQ78">
        <v>14.8</v>
      </c>
      <c r="AR78">
        <v>9.08</v>
      </c>
      <c r="AS78">
        <v>0</v>
      </c>
      <c r="AT78">
        <v>116</v>
      </c>
      <c r="AU78">
        <v>80</v>
      </c>
      <c r="AV78">
        <v>1</v>
      </c>
      <c r="AW78">
        <v>1</v>
      </c>
      <c r="AZ78">
        <v>1</v>
      </c>
      <c r="BA78">
        <v>44.85</v>
      </c>
      <c r="BB78">
        <v>15.72</v>
      </c>
      <c r="BC78">
        <v>9.92</v>
      </c>
      <c r="BD78" t="s">
        <v>6</v>
      </c>
      <c r="BE78" t="s">
        <v>6</v>
      </c>
      <c r="BF78" t="s">
        <v>6</v>
      </c>
      <c r="BG78" t="s">
        <v>6</v>
      </c>
      <c r="BH78">
        <v>0</v>
      </c>
      <c r="BI78">
        <v>1</v>
      </c>
      <c r="BJ78" t="s">
        <v>205</v>
      </c>
      <c r="BM78">
        <v>7005</v>
      </c>
      <c r="BN78">
        <v>0</v>
      </c>
      <c r="BO78" t="s">
        <v>6</v>
      </c>
      <c r="BP78">
        <v>0</v>
      </c>
      <c r="BQ78">
        <v>2</v>
      </c>
      <c r="BR78">
        <v>0</v>
      </c>
      <c r="BS78">
        <v>44.85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116</v>
      </c>
      <c r="CA78">
        <v>80</v>
      </c>
      <c r="CB78" t="s">
        <v>6</v>
      </c>
      <c r="CE78">
        <v>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 t="shared" si="80"/>
        <v>374828</v>
      </c>
      <c r="CQ78">
        <f t="shared" si="97"/>
        <v>1289.1039999999998</v>
      </c>
      <c r="CR78">
        <f t="shared" si="98"/>
        <v>14305.6716</v>
      </c>
      <c r="CS78">
        <f t="shared" si="81"/>
        <v>6377.2214999999997</v>
      </c>
      <c r="CT78">
        <f t="shared" si="82"/>
        <v>6729.7425000000003</v>
      </c>
      <c r="CU78">
        <f t="shared" si="83"/>
        <v>0</v>
      </c>
      <c r="CV78">
        <f t="shared" si="84"/>
        <v>17.167999999999999</v>
      </c>
      <c r="CW78">
        <f t="shared" si="85"/>
        <v>10.5328</v>
      </c>
      <c r="CX78">
        <f t="shared" si="86"/>
        <v>0</v>
      </c>
      <c r="CY78">
        <f t="shared" si="87"/>
        <v>255276.56</v>
      </c>
      <c r="CZ78">
        <f t="shared" si="88"/>
        <v>176052.8</v>
      </c>
      <c r="DC78" t="s">
        <v>6</v>
      </c>
      <c r="DD78" t="s">
        <v>6</v>
      </c>
      <c r="DE78" t="s">
        <v>206</v>
      </c>
      <c r="DF78" t="s">
        <v>206</v>
      </c>
      <c r="DG78" t="s">
        <v>206</v>
      </c>
      <c r="DH78" t="s">
        <v>6</v>
      </c>
      <c r="DI78" t="s">
        <v>206</v>
      </c>
      <c r="DJ78" t="s">
        <v>206</v>
      </c>
      <c r="DK78" t="s">
        <v>6</v>
      </c>
      <c r="DL78" t="s">
        <v>6</v>
      </c>
      <c r="DM78" t="s">
        <v>6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76</v>
      </c>
      <c r="DW78" t="s">
        <v>76</v>
      </c>
      <c r="DX78">
        <v>1</v>
      </c>
      <c r="DZ78" t="s">
        <v>6</v>
      </c>
      <c r="EA78" t="s">
        <v>6</v>
      </c>
      <c r="EB78" t="s">
        <v>6</v>
      </c>
      <c r="EC78" t="s">
        <v>6</v>
      </c>
      <c r="EE78">
        <v>66434294</v>
      </c>
      <c r="EF78">
        <v>2</v>
      </c>
      <c r="EG78" t="s">
        <v>78</v>
      </c>
      <c r="EH78">
        <v>7</v>
      </c>
      <c r="EI78" t="s">
        <v>108</v>
      </c>
      <c r="EJ78">
        <v>1</v>
      </c>
      <c r="EK78">
        <v>7005</v>
      </c>
      <c r="EL78" t="s">
        <v>207</v>
      </c>
      <c r="EM78" t="s">
        <v>109</v>
      </c>
      <c r="EO78" t="s">
        <v>6</v>
      </c>
      <c r="EQ78">
        <v>2228224</v>
      </c>
      <c r="ER78">
        <v>1043.81</v>
      </c>
      <c r="ES78">
        <v>129.94999999999999</v>
      </c>
      <c r="ET78">
        <v>784.51</v>
      </c>
      <c r="EU78">
        <v>122.58</v>
      </c>
      <c r="EV78">
        <v>129.35</v>
      </c>
      <c r="EW78">
        <v>14.8</v>
      </c>
      <c r="EX78">
        <v>9.08</v>
      </c>
      <c r="EY78">
        <v>0</v>
      </c>
      <c r="FQ78">
        <v>0</v>
      </c>
      <c r="FR78">
        <v>0</v>
      </c>
      <c r="FS78">
        <v>0</v>
      </c>
      <c r="FX78">
        <v>116</v>
      </c>
      <c r="FY78">
        <v>80</v>
      </c>
      <c r="GA78" t="s">
        <v>6</v>
      </c>
      <c r="GD78">
        <v>1</v>
      </c>
      <c r="GF78">
        <v>-49892611</v>
      </c>
      <c r="GG78">
        <v>2</v>
      </c>
      <c r="GH78">
        <v>1</v>
      </c>
      <c r="GI78">
        <v>4</v>
      </c>
      <c r="GJ78">
        <v>0</v>
      </c>
      <c r="GK78">
        <v>0</v>
      </c>
      <c r="GL78">
        <f t="shared" si="89"/>
        <v>0</v>
      </c>
      <c r="GM78">
        <f t="shared" si="90"/>
        <v>806158</v>
      </c>
      <c r="GN78">
        <f t="shared" si="91"/>
        <v>806158</v>
      </c>
      <c r="GO78">
        <f t="shared" si="92"/>
        <v>0</v>
      </c>
      <c r="GP78">
        <f t="shared" si="93"/>
        <v>0</v>
      </c>
      <c r="GR78">
        <v>0</v>
      </c>
      <c r="GS78">
        <v>3</v>
      </c>
      <c r="GT78">
        <v>0</v>
      </c>
      <c r="GU78" t="s">
        <v>6</v>
      </c>
      <c r="GV78">
        <f t="shared" si="102"/>
        <v>0</v>
      </c>
      <c r="GW78">
        <v>1</v>
      </c>
      <c r="GX78">
        <f t="shared" si="95"/>
        <v>0</v>
      </c>
      <c r="HA78">
        <v>0</v>
      </c>
      <c r="HB78">
        <v>0</v>
      </c>
      <c r="HC78">
        <f t="shared" si="96"/>
        <v>0</v>
      </c>
      <c r="HE78" t="s">
        <v>6</v>
      </c>
      <c r="HF78" t="s">
        <v>6</v>
      </c>
      <c r="HM78" t="s">
        <v>6</v>
      </c>
      <c r="HN78" t="s">
        <v>208</v>
      </c>
      <c r="HO78" t="s">
        <v>209</v>
      </c>
      <c r="HP78" t="s">
        <v>207</v>
      </c>
      <c r="HQ78" t="s">
        <v>207</v>
      </c>
      <c r="HS78">
        <v>0</v>
      </c>
      <c r="IK78">
        <v>0</v>
      </c>
    </row>
    <row r="79" spans="1:245" x14ac:dyDescent="0.2">
      <c r="A79">
        <v>18</v>
      </c>
      <c r="B79">
        <v>1</v>
      </c>
      <c r="C79">
        <v>129</v>
      </c>
      <c r="E79" t="s">
        <v>210</v>
      </c>
      <c r="F79" t="s">
        <v>32</v>
      </c>
      <c r="G79" t="s">
        <v>211</v>
      </c>
      <c r="H79" t="str">
        <f>'1.Ведомость'!C78</f>
        <v>м3</v>
      </c>
      <c r="I79">
        <f>I78*J79</f>
        <v>4.1974999999999998</v>
      </c>
      <c r="J79">
        <v>0.25</v>
      </c>
      <c r="K79">
        <v>0.25</v>
      </c>
      <c r="O79">
        <f t="shared" si="60"/>
        <v>24917</v>
      </c>
      <c r="P79">
        <f t="shared" si="61"/>
        <v>24917</v>
      </c>
      <c r="Q79">
        <f t="shared" si="62"/>
        <v>0</v>
      </c>
      <c r="R79">
        <f t="shared" si="63"/>
        <v>0</v>
      </c>
      <c r="S79">
        <f t="shared" si="64"/>
        <v>0</v>
      </c>
      <c r="T79">
        <f t="shared" si="65"/>
        <v>0</v>
      </c>
      <c r="U79">
        <f t="shared" si="66"/>
        <v>0</v>
      </c>
      <c r="V79">
        <f t="shared" si="67"/>
        <v>0</v>
      </c>
      <c r="W79">
        <f t="shared" si="68"/>
        <v>0</v>
      </c>
      <c r="X79">
        <f t="shared" si="69"/>
        <v>0</v>
      </c>
      <c r="Y79">
        <f t="shared" si="70"/>
        <v>0</v>
      </c>
      <c r="AA79">
        <v>92800299</v>
      </c>
      <c r="AB79">
        <f t="shared" si="71"/>
        <v>5936.06</v>
      </c>
      <c r="AC79">
        <f t="shared" si="101"/>
        <v>5936.06</v>
      </c>
      <c r="AD79">
        <f t="shared" ref="AD79:AD103" si="103">ROUND((((ET79)-(EU79))+AE79),2)</f>
        <v>0</v>
      </c>
      <c r="AE79">
        <f t="shared" ref="AE79:AE103" si="104">ROUND((EU79),2)</f>
        <v>0</v>
      </c>
      <c r="AF79">
        <f t="shared" ref="AF79:AF103" si="105">ROUND((EV79),2)</f>
        <v>0</v>
      </c>
      <c r="AG79">
        <f t="shared" si="76"/>
        <v>0</v>
      </c>
      <c r="AH79">
        <f t="shared" ref="AH79:AH103" si="106">(EW79)</f>
        <v>0</v>
      </c>
      <c r="AI79">
        <f t="shared" ref="AI79:AI103" si="107">(EX79)</f>
        <v>0</v>
      </c>
      <c r="AJ79">
        <f t="shared" si="79"/>
        <v>0</v>
      </c>
      <c r="AK79">
        <v>5936.06</v>
      </c>
      <c r="AL79">
        <v>5936.06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116</v>
      </c>
      <c r="AU79">
        <v>80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9.92</v>
      </c>
      <c r="BD79" t="s">
        <v>6</v>
      </c>
      <c r="BE79" t="s">
        <v>6</v>
      </c>
      <c r="BF79" t="s">
        <v>6</v>
      </c>
      <c r="BG79" t="s">
        <v>6</v>
      </c>
      <c r="BH79">
        <v>3</v>
      </c>
      <c r="BI79">
        <v>1</v>
      </c>
      <c r="BJ79" t="s">
        <v>6</v>
      </c>
      <c r="BM79">
        <v>7005</v>
      </c>
      <c r="BN79">
        <v>0</v>
      </c>
      <c r="BO79" t="s">
        <v>6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116</v>
      </c>
      <c r="CA79">
        <v>80</v>
      </c>
      <c r="CB79" t="s">
        <v>6</v>
      </c>
      <c r="CE79">
        <v>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80"/>
        <v>24917</v>
      </c>
      <c r="CQ79">
        <f>AC79</f>
        <v>5936.06</v>
      </c>
      <c r="CR79">
        <f>AD79</f>
        <v>0</v>
      </c>
      <c r="CS79">
        <f t="shared" si="81"/>
        <v>0</v>
      </c>
      <c r="CT79">
        <f t="shared" si="82"/>
        <v>0</v>
      </c>
      <c r="CU79">
        <f t="shared" si="83"/>
        <v>0</v>
      </c>
      <c r="CV79">
        <f t="shared" si="84"/>
        <v>0</v>
      </c>
      <c r="CW79">
        <f t="shared" si="85"/>
        <v>0</v>
      </c>
      <c r="CX79">
        <f t="shared" si="86"/>
        <v>0</v>
      </c>
      <c r="CY79">
        <f t="shared" si="87"/>
        <v>0</v>
      </c>
      <c r="CZ79">
        <f t="shared" si="88"/>
        <v>0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0</v>
      </c>
      <c r="DO79">
        <v>0</v>
      </c>
      <c r="DP79">
        <v>1</v>
      </c>
      <c r="DQ79">
        <v>1</v>
      </c>
      <c r="DU79">
        <v>1007</v>
      </c>
      <c r="DV79" t="s">
        <v>24</v>
      </c>
      <c r="DW79" t="s">
        <v>24</v>
      </c>
      <c r="DX79">
        <v>1</v>
      </c>
      <c r="DZ79" t="s">
        <v>6</v>
      </c>
      <c r="EA79" t="s">
        <v>6</v>
      </c>
      <c r="EB79" t="s">
        <v>6</v>
      </c>
      <c r="EC79" t="s">
        <v>6</v>
      </c>
      <c r="EE79">
        <v>66434294</v>
      </c>
      <c r="EF79">
        <v>2</v>
      </c>
      <c r="EG79" t="s">
        <v>78</v>
      </c>
      <c r="EH79">
        <v>7</v>
      </c>
      <c r="EI79" t="s">
        <v>108</v>
      </c>
      <c r="EJ79">
        <v>1</v>
      </c>
      <c r="EK79">
        <v>7005</v>
      </c>
      <c r="EL79" t="s">
        <v>207</v>
      </c>
      <c r="EM79" t="s">
        <v>109</v>
      </c>
      <c r="EO79" t="s">
        <v>6</v>
      </c>
      <c r="EQ79">
        <v>0</v>
      </c>
      <c r="ER79">
        <v>5936.06</v>
      </c>
      <c r="ES79">
        <v>5936.06</v>
      </c>
      <c r="ET79">
        <v>0</v>
      </c>
      <c r="EU79">
        <v>0</v>
      </c>
      <c r="EV79">
        <v>0</v>
      </c>
      <c r="EW79">
        <v>0</v>
      </c>
      <c r="EX79">
        <v>0</v>
      </c>
      <c r="EZ79">
        <v>5</v>
      </c>
      <c r="FC79">
        <v>0</v>
      </c>
      <c r="FD79">
        <v>18</v>
      </c>
      <c r="FF79">
        <v>5819.67</v>
      </c>
      <c r="FQ79">
        <v>0</v>
      </c>
      <c r="FR79">
        <v>0</v>
      </c>
      <c r="FS79">
        <v>0</v>
      </c>
      <c r="FX79">
        <v>116</v>
      </c>
      <c r="FY79">
        <v>80</v>
      </c>
      <c r="GA79" t="s">
        <v>212</v>
      </c>
      <c r="GD79">
        <v>1</v>
      </c>
      <c r="GF79">
        <v>-2103618050</v>
      </c>
      <c r="GG79">
        <v>2</v>
      </c>
      <c r="GH79">
        <v>3</v>
      </c>
      <c r="GI79">
        <v>4</v>
      </c>
      <c r="GJ79">
        <v>0</v>
      </c>
      <c r="GK79">
        <v>0</v>
      </c>
      <c r="GL79">
        <f t="shared" si="89"/>
        <v>0</v>
      </c>
      <c r="GM79">
        <f t="shared" si="90"/>
        <v>24917</v>
      </c>
      <c r="GN79">
        <f t="shared" si="91"/>
        <v>24917</v>
      </c>
      <c r="GO79">
        <f t="shared" si="92"/>
        <v>0</v>
      </c>
      <c r="GP79">
        <f t="shared" si="93"/>
        <v>0</v>
      </c>
      <c r="GR79">
        <v>1</v>
      </c>
      <c r="GS79">
        <v>1</v>
      </c>
      <c r="GT79">
        <v>0</v>
      </c>
      <c r="GU79" t="s">
        <v>6</v>
      </c>
      <c r="GV79">
        <f t="shared" si="102"/>
        <v>0</v>
      </c>
      <c r="GW79">
        <v>1</v>
      </c>
      <c r="GX79">
        <f t="shared" si="95"/>
        <v>0</v>
      </c>
      <c r="HA79">
        <v>0</v>
      </c>
      <c r="HB79">
        <v>0</v>
      </c>
      <c r="HC79">
        <f t="shared" si="96"/>
        <v>0</v>
      </c>
      <c r="HE79" t="s">
        <v>36</v>
      </c>
      <c r="HF79" t="s">
        <v>37</v>
      </c>
      <c r="HG79">
        <f>ROUND(AC79*I79,0)</f>
        <v>24917</v>
      </c>
      <c r="HM79" t="s">
        <v>6</v>
      </c>
      <c r="HN79" t="s">
        <v>208</v>
      </c>
      <c r="HO79" t="s">
        <v>209</v>
      </c>
      <c r="HP79" t="s">
        <v>207</v>
      </c>
      <c r="HQ79" t="s">
        <v>207</v>
      </c>
      <c r="HS79">
        <v>0</v>
      </c>
      <c r="IK79">
        <v>0</v>
      </c>
    </row>
    <row r="80" spans="1:245" x14ac:dyDescent="0.2">
      <c r="A80">
        <v>18</v>
      </c>
      <c r="B80">
        <v>1</v>
      </c>
      <c r="C80">
        <v>121</v>
      </c>
      <c r="E80" t="s">
        <v>213</v>
      </c>
      <c r="F80" t="s">
        <v>214</v>
      </c>
      <c r="G80" t="s">
        <v>33</v>
      </c>
      <c r="H80" t="str">
        <f>'1.Ведомость'!C79</f>
        <v>м3</v>
      </c>
      <c r="I80">
        <f>I78*J80</f>
        <v>-4.1974999999999998</v>
      </c>
      <c r="J80">
        <v>-0.25</v>
      </c>
      <c r="K80">
        <v>-0.25</v>
      </c>
      <c r="O80">
        <f t="shared" si="60"/>
        <v>-21644</v>
      </c>
      <c r="P80">
        <f t="shared" si="61"/>
        <v>-21644</v>
      </c>
      <c r="Q80">
        <f t="shared" si="62"/>
        <v>0</v>
      </c>
      <c r="R80">
        <f t="shared" si="63"/>
        <v>0</v>
      </c>
      <c r="S80">
        <f t="shared" si="64"/>
        <v>0</v>
      </c>
      <c r="T80">
        <f t="shared" si="65"/>
        <v>0</v>
      </c>
      <c r="U80">
        <f t="shared" si="66"/>
        <v>0</v>
      </c>
      <c r="V80">
        <f t="shared" si="67"/>
        <v>0</v>
      </c>
      <c r="W80">
        <f t="shared" si="68"/>
        <v>0</v>
      </c>
      <c r="X80">
        <f t="shared" si="69"/>
        <v>0</v>
      </c>
      <c r="Y80">
        <f t="shared" si="70"/>
        <v>0</v>
      </c>
      <c r="AA80">
        <v>92800299</v>
      </c>
      <c r="AB80">
        <f t="shared" si="71"/>
        <v>519.79999999999995</v>
      </c>
      <c r="AC80">
        <f t="shared" si="101"/>
        <v>519.79999999999995</v>
      </c>
      <c r="AD80">
        <f t="shared" si="103"/>
        <v>0</v>
      </c>
      <c r="AE80">
        <f t="shared" si="104"/>
        <v>0</v>
      </c>
      <c r="AF80">
        <f t="shared" si="105"/>
        <v>0</v>
      </c>
      <c r="AG80">
        <f t="shared" si="76"/>
        <v>0</v>
      </c>
      <c r="AH80">
        <f t="shared" si="106"/>
        <v>0</v>
      </c>
      <c r="AI80">
        <f t="shared" si="107"/>
        <v>0</v>
      </c>
      <c r="AJ80">
        <f t="shared" si="79"/>
        <v>0</v>
      </c>
      <c r="AK80">
        <v>519.79999999999995</v>
      </c>
      <c r="AL80">
        <v>519.79999999999995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116</v>
      </c>
      <c r="AU80">
        <v>80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9.92</v>
      </c>
      <c r="BD80" t="s">
        <v>6</v>
      </c>
      <c r="BE80" t="s">
        <v>6</v>
      </c>
      <c r="BF80" t="s">
        <v>6</v>
      </c>
      <c r="BG80" t="s">
        <v>6</v>
      </c>
      <c r="BH80">
        <v>3</v>
      </c>
      <c r="BI80">
        <v>1</v>
      </c>
      <c r="BJ80" t="s">
        <v>34</v>
      </c>
      <c r="BM80">
        <v>7005</v>
      </c>
      <c r="BN80">
        <v>0</v>
      </c>
      <c r="BO80" t="s">
        <v>6</v>
      </c>
      <c r="BP80">
        <v>0</v>
      </c>
      <c r="BQ80">
        <v>2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116</v>
      </c>
      <c r="CA80">
        <v>80</v>
      </c>
      <c r="CB80" t="s">
        <v>6</v>
      </c>
      <c r="CE80">
        <v>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80"/>
        <v>-21644</v>
      </c>
      <c r="CQ80">
        <f t="shared" ref="CQ80:CQ88" si="108">AC80*BC80</f>
        <v>5156.4159999999993</v>
      </c>
      <c r="CR80">
        <f t="shared" ref="CR80:CR88" si="109">AD80*BB80</f>
        <v>0</v>
      </c>
      <c r="CS80">
        <f t="shared" si="81"/>
        <v>0</v>
      </c>
      <c r="CT80">
        <f t="shared" si="82"/>
        <v>0</v>
      </c>
      <c r="CU80">
        <f t="shared" si="83"/>
        <v>0</v>
      </c>
      <c r="CV80">
        <f t="shared" si="84"/>
        <v>0</v>
      </c>
      <c r="CW80">
        <f t="shared" si="85"/>
        <v>0</v>
      </c>
      <c r="CX80">
        <f t="shared" si="86"/>
        <v>0</v>
      </c>
      <c r="CY80">
        <f t="shared" si="87"/>
        <v>0</v>
      </c>
      <c r="CZ80">
        <f t="shared" si="88"/>
        <v>0</v>
      </c>
      <c r="DC80" t="s">
        <v>6</v>
      </c>
      <c r="DD80" t="s">
        <v>6</v>
      </c>
      <c r="DE80" t="s">
        <v>6</v>
      </c>
      <c r="DF80" t="s">
        <v>6</v>
      </c>
      <c r="DG80" t="s">
        <v>6</v>
      </c>
      <c r="DH80" t="s">
        <v>6</v>
      </c>
      <c r="DI80" t="s">
        <v>6</v>
      </c>
      <c r="DJ80" t="s">
        <v>6</v>
      </c>
      <c r="DK80" t="s">
        <v>6</v>
      </c>
      <c r="DL80" t="s">
        <v>6</v>
      </c>
      <c r="DM80" t="s">
        <v>6</v>
      </c>
      <c r="DN80">
        <v>0</v>
      </c>
      <c r="DO80">
        <v>0</v>
      </c>
      <c r="DP80">
        <v>1</v>
      </c>
      <c r="DQ80">
        <v>1</v>
      </c>
      <c r="DU80">
        <v>1007</v>
      </c>
      <c r="DV80" t="s">
        <v>24</v>
      </c>
      <c r="DW80" t="s">
        <v>24</v>
      </c>
      <c r="DX80">
        <v>1</v>
      </c>
      <c r="DZ80" t="s">
        <v>6</v>
      </c>
      <c r="EA80" t="s">
        <v>6</v>
      </c>
      <c r="EB80" t="s">
        <v>6</v>
      </c>
      <c r="EC80" t="s">
        <v>6</v>
      </c>
      <c r="EE80">
        <v>66434294</v>
      </c>
      <c r="EF80">
        <v>2</v>
      </c>
      <c r="EG80" t="s">
        <v>78</v>
      </c>
      <c r="EH80">
        <v>7</v>
      </c>
      <c r="EI80" t="s">
        <v>108</v>
      </c>
      <c r="EJ80">
        <v>1</v>
      </c>
      <c r="EK80">
        <v>7005</v>
      </c>
      <c r="EL80" t="s">
        <v>207</v>
      </c>
      <c r="EM80" t="s">
        <v>109</v>
      </c>
      <c r="EO80" t="s">
        <v>6</v>
      </c>
      <c r="EQ80">
        <v>32768</v>
      </c>
      <c r="ER80">
        <v>519.79999999999995</v>
      </c>
      <c r="ES80">
        <v>519.79999999999995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v>0</v>
      </c>
      <c r="FS80">
        <v>0</v>
      </c>
      <c r="FX80">
        <v>116</v>
      </c>
      <c r="FY80">
        <v>80</v>
      </c>
      <c r="GA80" t="s">
        <v>6</v>
      </c>
      <c r="GD80">
        <v>1</v>
      </c>
      <c r="GF80">
        <v>461598558</v>
      </c>
      <c r="GG80">
        <v>2</v>
      </c>
      <c r="GH80">
        <v>1</v>
      </c>
      <c r="GI80">
        <v>4</v>
      </c>
      <c r="GJ80">
        <v>0</v>
      </c>
      <c r="GK80">
        <v>0</v>
      </c>
      <c r="GL80">
        <f t="shared" si="89"/>
        <v>0</v>
      </c>
      <c r="GM80">
        <f t="shared" si="90"/>
        <v>-21644</v>
      </c>
      <c r="GN80">
        <f t="shared" si="91"/>
        <v>-21644</v>
      </c>
      <c r="GO80">
        <f t="shared" si="92"/>
        <v>0</v>
      </c>
      <c r="GP80">
        <f t="shared" si="93"/>
        <v>0</v>
      </c>
      <c r="GR80">
        <v>0</v>
      </c>
      <c r="GS80">
        <v>3</v>
      </c>
      <c r="GT80">
        <v>0</v>
      </c>
      <c r="GU80" t="s">
        <v>6</v>
      </c>
      <c r="GV80">
        <f t="shared" si="102"/>
        <v>0</v>
      </c>
      <c r="GW80">
        <v>1</v>
      </c>
      <c r="GX80">
        <f t="shared" si="95"/>
        <v>0</v>
      </c>
      <c r="HA80">
        <v>0</v>
      </c>
      <c r="HB80">
        <v>0</v>
      </c>
      <c r="HC80">
        <f t="shared" si="96"/>
        <v>0</v>
      </c>
      <c r="HE80" t="s">
        <v>6</v>
      </c>
      <c r="HF80" t="s">
        <v>6</v>
      </c>
      <c r="HM80" t="s">
        <v>6</v>
      </c>
      <c r="HN80" t="s">
        <v>208</v>
      </c>
      <c r="HO80" t="s">
        <v>209</v>
      </c>
      <c r="HP80" t="s">
        <v>207</v>
      </c>
      <c r="HQ80" t="s">
        <v>207</v>
      </c>
      <c r="HS80">
        <v>0</v>
      </c>
      <c r="IK80">
        <v>0</v>
      </c>
    </row>
    <row r="81" spans="1:245" x14ac:dyDescent="0.2">
      <c r="A81">
        <v>18</v>
      </c>
      <c r="B81">
        <v>1</v>
      </c>
      <c r="C81">
        <v>122</v>
      </c>
      <c r="E81" t="s">
        <v>215</v>
      </c>
      <c r="F81" t="s">
        <v>216</v>
      </c>
      <c r="G81" t="s">
        <v>217</v>
      </c>
      <c r="H81" t="str">
        <f>'1.Ведомость'!C80</f>
        <v>ШТ</v>
      </c>
      <c r="I81">
        <f>I78*J81</f>
        <v>47</v>
      </c>
      <c r="J81">
        <v>2.7992852888624182</v>
      </c>
      <c r="K81">
        <v>2.7992852899999998</v>
      </c>
      <c r="O81">
        <f t="shared" si="60"/>
        <v>9647</v>
      </c>
      <c r="P81">
        <f t="shared" si="61"/>
        <v>9647</v>
      </c>
      <c r="Q81">
        <f t="shared" si="62"/>
        <v>0</v>
      </c>
      <c r="R81">
        <f t="shared" si="63"/>
        <v>0</v>
      </c>
      <c r="S81">
        <f t="shared" si="64"/>
        <v>0</v>
      </c>
      <c r="T81">
        <f t="shared" si="65"/>
        <v>0</v>
      </c>
      <c r="U81">
        <f t="shared" si="66"/>
        <v>0</v>
      </c>
      <c r="V81">
        <f t="shared" si="67"/>
        <v>0</v>
      </c>
      <c r="W81">
        <f t="shared" si="68"/>
        <v>0</v>
      </c>
      <c r="X81">
        <f t="shared" si="69"/>
        <v>0</v>
      </c>
      <c r="Y81">
        <f t="shared" si="70"/>
        <v>0</v>
      </c>
      <c r="AA81">
        <v>92800299</v>
      </c>
      <c r="AB81">
        <f t="shared" si="71"/>
        <v>20.69</v>
      </c>
      <c r="AC81">
        <f t="shared" si="101"/>
        <v>20.69</v>
      </c>
      <c r="AD81">
        <f t="shared" si="103"/>
        <v>0</v>
      </c>
      <c r="AE81">
        <f t="shared" si="104"/>
        <v>0</v>
      </c>
      <c r="AF81">
        <f t="shared" si="105"/>
        <v>0</v>
      </c>
      <c r="AG81">
        <f t="shared" si="76"/>
        <v>0</v>
      </c>
      <c r="AH81">
        <f t="shared" si="106"/>
        <v>0</v>
      </c>
      <c r="AI81">
        <f t="shared" si="107"/>
        <v>0</v>
      </c>
      <c r="AJ81">
        <f t="shared" si="79"/>
        <v>0</v>
      </c>
      <c r="AK81">
        <v>20.69</v>
      </c>
      <c r="AL81">
        <v>20.69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116</v>
      </c>
      <c r="AU81">
        <v>80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9.92</v>
      </c>
      <c r="BD81" t="s">
        <v>6</v>
      </c>
      <c r="BE81" t="s">
        <v>6</v>
      </c>
      <c r="BF81" t="s">
        <v>6</v>
      </c>
      <c r="BG81" t="s">
        <v>6</v>
      </c>
      <c r="BH81">
        <v>3</v>
      </c>
      <c r="BI81">
        <v>1</v>
      </c>
      <c r="BJ81" t="s">
        <v>218</v>
      </c>
      <c r="BM81">
        <v>7005</v>
      </c>
      <c r="BN81">
        <v>0</v>
      </c>
      <c r="BO81" t="s">
        <v>6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116</v>
      </c>
      <c r="CA81">
        <v>80</v>
      </c>
      <c r="CB81" t="s">
        <v>6</v>
      </c>
      <c r="CE81">
        <v>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80"/>
        <v>9647</v>
      </c>
      <c r="CQ81">
        <f t="shared" si="108"/>
        <v>205.2448</v>
      </c>
      <c r="CR81">
        <f t="shared" si="109"/>
        <v>0</v>
      </c>
      <c r="CS81">
        <f t="shared" si="81"/>
        <v>0</v>
      </c>
      <c r="CT81">
        <f t="shared" si="82"/>
        <v>0</v>
      </c>
      <c r="CU81">
        <f t="shared" si="83"/>
        <v>0</v>
      </c>
      <c r="CV81">
        <f t="shared" si="84"/>
        <v>0</v>
      </c>
      <c r="CW81">
        <f t="shared" si="85"/>
        <v>0</v>
      </c>
      <c r="CX81">
        <f t="shared" si="86"/>
        <v>0</v>
      </c>
      <c r="CY81">
        <f t="shared" si="87"/>
        <v>0</v>
      </c>
      <c r="CZ81">
        <f t="shared" si="88"/>
        <v>0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97</v>
      </c>
      <c r="DW81" t="s">
        <v>97</v>
      </c>
      <c r="DX81">
        <v>1</v>
      </c>
      <c r="DZ81" t="s">
        <v>6</v>
      </c>
      <c r="EA81" t="s">
        <v>6</v>
      </c>
      <c r="EB81" t="s">
        <v>6</v>
      </c>
      <c r="EC81" t="s">
        <v>6</v>
      </c>
      <c r="EE81">
        <v>66434294</v>
      </c>
      <c r="EF81">
        <v>2</v>
      </c>
      <c r="EG81" t="s">
        <v>78</v>
      </c>
      <c r="EH81">
        <v>7</v>
      </c>
      <c r="EI81" t="s">
        <v>108</v>
      </c>
      <c r="EJ81">
        <v>1</v>
      </c>
      <c r="EK81">
        <v>7005</v>
      </c>
      <c r="EL81" t="s">
        <v>207</v>
      </c>
      <c r="EM81" t="s">
        <v>109</v>
      </c>
      <c r="EO81" t="s">
        <v>6</v>
      </c>
      <c r="EQ81">
        <v>0</v>
      </c>
      <c r="ER81">
        <v>20.69</v>
      </c>
      <c r="ES81">
        <v>20.69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v>0</v>
      </c>
      <c r="FS81">
        <v>0</v>
      </c>
      <c r="FX81">
        <v>116</v>
      </c>
      <c r="FY81">
        <v>80</v>
      </c>
      <c r="GA81" t="s">
        <v>6</v>
      </c>
      <c r="GD81">
        <v>1</v>
      </c>
      <c r="GF81">
        <v>617038811</v>
      </c>
      <c r="GG81">
        <v>2</v>
      </c>
      <c r="GH81">
        <v>1</v>
      </c>
      <c r="GI81">
        <v>4</v>
      </c>
      <c r="GJ81">
        <v>0</v>
      </c>
      <c r="GK81">
        <v>0</v>
      </c>
      <c r="GL81">
        <f t="shared" si="89"/>
        <v>0</v>
      </c>
      <c r="GM81">
        <f t="shared" si="90"/>
        <v>9647</v>
      </c>
      <c r="GN81">
        <f t="shared" si="91"/>
        <v>9647</v>
      </c>
      <c r="GO81">
        <f t="shared" si="92"/>
        <v>0</v>
      </c>
      <c r="GP81">
        <f t="shared" si="93"/>
        <v>0</v>
      </c>
      <c r="GR81">
        <v>0</v>
      </c>
      <c r="GS81">
        <v>0</v>
      </c>
      <c r="GT81">
        <v>0</v>
      </c>
      <c r="GU81" t="s">
        <v>6</v>
      </c>
      <c r="GV81">
        <f t="shared" si="102"/>
        <v>0</v>
      </c>
      <c r="GW81">
        <v>1</v>
      </c>
      <c r="GX81">
        <f t="shared" si="95"/>
        <v>0</v>
      </c>
      <c r="HA81">
        <v>0</v>
      </c>
      <c r="HB81">
        <v>0</v>
      </c>
      <c r="HC81">
        <f t="shared" si="96"/>
        <v>0</v>
      </c>
      <c r="HE81" t="s">
        <v>6</v>
      </c>
      <c r="HF81" t="s">
        <v>6</v>
      </c>
      <c r="HM81" t="s">
        <v>6</v>
      </c>
      <c r="HN81" t="s">
        <v>208</v>
      </c>
      <c r="HO81" t="s">
        <v>209</v>
      </c>
      <c r="HP81" t="s">
        <v>207</v>
      </c>
      <c r="HQ81" t="s">
        <v>207</v>
      </c>
      <c r="HS81">
        <v>0</v>
      </c>
      <c r="IK81">
        <v>0</v>
      </c>
    </row>
    <row r="82" spans="1:245" x14ac:dyDescent="0.2">
      <c r="A82">
        <v>18</v>
      </c>
      <c r="B82">
        <v>1</v>
      </c>
      <c r="C82">
        <v>123</v>
      </c>
      <c r="E82" t="s">
        <v>219</v>
      </c>
      <c r="F82" t="s">
        <v>220</v>
      </c>
      <c r="G82" t="s">
        <v>221</v>
      </c>
      <c r="H82" t="str">
        <f>'1.Ведомость'!C81</f>
        <v>ШТ</v>
      </c>
      <c r="I82">
        <f>I78*J82</f>
        <v>122</v>
      </c>
      <c r="J82">
        <v>7.2662298987492555</v>
      </c>
      <c r="K82">
        <v>7.2662298999999999</v>
      </c>
      <c r="O82">
        <f t="shared" si="60"/>
        <v>30377</v>
      </c>
      <c r="P82">
        <f t="shared" si="61"/>
        <v>30377</v>
      </c>
      <c r="Q82">
        <f t="shared" si="62"/>
        <v>0</v>
      </c>
      <c r="R82">
        <f t="shared" si="63"/>
        <v>0</v>
      </c>
      <c r="S82">
        <f t="shared" si="64"/>
        <v>0</v>
      </c>
      <c r="T82">
        <f t="shared" si="65"/>
        <v>0</v>
      </c>
      <c r="U82">
        <f t="shared" si="66"/>
        <v>0</v>
      </c>
      <c r="V82">
        <f t="shared" si="67"/>
        <v>0</v>
      </c>
      <c r="W82">
        <f t="shared" si="68"/>
        <v>0</v>
      </c>
      <c r="X82">
        <f t="shared" si="69"/>
        <v>0</v>
      </c>
      <c r="Y82">
        <f t="shared" si="70"/>
        <v>0</v>
      </c>
      <c r="AA82">
        <v>92800299</v>
      </c>
      <c r="AB82">
        <f t="shared" si="71"/>
        <v>25.1</v>
      </c>
      <c r="AC82">
        <f t="shared" si="101"/>
        <v>25.1</v>
      </c>
      <c r="AD82">
        <f t="shared" si="103"/>
        <v>0</v>
      </c>
      <c r="AE82">
        <f t="shared" si="104"/>
        <v>0</v>
      </c>
      <c r="AF82">
        <f t="shared" si="105"/>
        <v>0</v>
      </c>
      <c r="AG82">
        <f t="shared" si="76"/>
        <v>0</v>
      </c>
      <c r="AH82">
        <f t="shared" si="106"/>
        <v>0</v>
      </c>
      <c r="AI82">
        <f t="shared" si="107"/>
        <v>0</v>
      </c>
      <c r="AJ82">
        <f t="shared" si="79"/>
        <v>0</v>
      </c>
      <c r="AK82">
        <v>25.1</v>
      </c>
      <c r="AL82">
        <v>25.1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116</v>
      </c>
      <c r="AU82">
        <v>80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9.92</v>
      </c>
      <c r="BD82" t="s">
        <v>6</v>
      </c>
      <c r="BE82" t="s">
        <v>6</v>
      </c>
      <c r="BF82" t="s">
        <v>6</v>
      </c>
      <c r="BG82" t="s">
        <v>6</v>
      </c>
      <c r="BH82">
        <v>3</v>
      </c>
      <c r="BI82">
        <v>1</v>
      </c>
      <c r="BJ82" t="s">
        <v>222</v>
      </c>
      <c r="BM82">
        <v>7005</v>
      </c>
      <c r="BN82">
        <v>0</v>
      </c>
      <c r="BO82" t="s">
        <v>6</v>
      </c>
      <c r="BP82">
        <v>0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116</v>
      </c>
      <c r="CA82">
        <v>80</v>
      </c>
      <c r="CB82" t="s">
        <v>6</v>
      </c>
      <c r="CE82">
        <v>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 t="shared" si="80"/>
        <v>30377</v>
      </c>
      <c r="CQ82">
        <f t="shared" si="108"/>
        <v>248.99200000000002</v>
      </c>
      <c r="CR82">
        <f t="shared" si="109"/>
        <v>0</v>
      </c>
      <c r="CS82">
        <f t="shared" si="81"/>
        <v>0</v>
      </c>
      <c r="CT82">
        <f t="shared" si="82"/>
        <v>0</v>
      </c>
      <c r="CU82">
        <f t="shared" si="83"/>
        <v>0</v>
      </c>
      <c r="CV82">
        <f t="shared" si="84"/>
        <v>0</v>
      </c>
      <c r="CW82">
        <f t="shared" si="85"/>
        <v>0</v>
      </c>
      <c r="CX82">
        <f t="shared" si="86"/>
        <v>0</v>
      </c>
      <c r="CY82">
        <f t="shared" si="87"/>
        <v>0</v>
      </c>
      <c r="CZ82">
        <f t="shared" si="88"/>
        <v>0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97</v>
      </c>
      <c r="DW82" t="s">
        <v>97</v>
      </c>
      <c r="DX82">
        <v>1</v>
      </c>
      <c r="DZ82" t="s">
        <v>6</v>
      </c>
      <c r="EA82" t="s">
        <v>6</v>
      </c>
      <c r="EB82" t="s">
        <v>6</v>
      </c>
      <c r="EC82" t="s">
        <v>6</v>
      </c>
      <c r="EE82">
        <v>66434294</v>
      </c>
      <c r="EF82">
        <v>2</v>
      </c>
      <c r="EG82" t="s">
        <v>78</v>
      </c>
      <c r="EH82">
        <v>7</v>
      </c>
      <c r="EI82" t="s">
        <v>108</v>
      </c>
      <c r="EJ82">
        <v>1</v>
      </c>
      <c r="EK82">
        <v>7005</v>
      </c>
      <c r="EL82" t="s">
        <v>207</v>
      </c>
      <c r="EM82" t="s">
        <v>109</v>
      </c>
      <c r="EO82" t="s">
        <v>6</v>
      </c>
      <c r="EQ82">
        <v>0</v>
      </c>
      <c r="ER82">
        <v>25.1</v>
      </c>
      <c r="ES82">
        <v>25.1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116</v>
      </c>
      <c r="FY82">
        <v>80</v>
      </c>
      <c r="GA82" t="s">
        <v>6</v>
      </c>
      <c r="GD82">
        <v>1</v>
      </c>
      <c r="GF82">
        <v>1854049841</v>
      </c>
      <c r="GG82">
        <v>2</v>
      </c>
      <c r="GH82">
        <v>1</v>
      </c>
      <c r="GI82">
        <v>4</v>
      </c>
      <c r="GJ82">
        <v>0</v>
      </c>
      <c r="GK82">
        <v>0</v>
      </c>
      <c r="GL82">
        <f t="shared" si="89"/>
        <v>0</v>
      </c>
      <c r="GM82">
        <f t="shared" si="90"/>
        <v>30377</v>
      </c>
      <c r="GN82">
        <f t="shared" si="91"/>
        <v>30377</v>
      </c>
      <c r="GO82">
        <f t="shared" si="92"/>
        <v>0</v>
      </c>
      <c r="GP82">
        <f t="shared" si="93"/>
        <v>0</v>
      </c>
      <c r="GR82">
        <v>0</v>
      </c>
      <c r="GS82">
        <v>3</v>
      </c>
      <c r="GT82">
        <v>0</v>
      </c>
      <c r="GU82" t="s">
        <v>6</v>
      </c>
      <c r="GV82">
        <f t="shared" si="102"/>
        <v>0</v>
      </c>
      <c r="GW82">
        <v>1</v>
      </c>
      <c r="GX82">
        <f t="shared" si="95"/>
        <v>0</v>
      </c>
      <c r="HA82">
        <v>0</v>
      </c>
      <c r="HB82">
        <v>0</v>
      </c>
      <c r="HC82">
        <f t="shared" si="96"/>
        <v>0</v>
      </c>
      <c r="HE82" t="s">
        <v>6</v>
      </c>
      <c r="HF82" t="s">
        <v>6</v>
      </c>
      <c r="HM82" t="s">
        <v>6</v>
      </c>
      <c r="HN82" t="s">
        <v>208</v>
      </c>
      <c r="HO82" t="s">
        <v>209</v>
      </c>
      <c r="HP82" t="s">
        <v>207</v>
      </c>
      <c r="HQ82" t="s">
        <v>207</v>
      </c>
      <c r="HS82">
        <v>0</v>
      </c>
      <c r="IK82">
        <v>0</v>
      </c>
    </row>
    <row r="83" spans="1:245" x14ac:dyDescent="0.2">
      <c r="A83">
        <v>18</v>
      </c>
      <c r="B83">
        <v>1</v>
      </c>
      <c r="C83">
        <v>124</v>
      </c>
      <c r="E83" t="s">
        <v>223</v>
      </c>
      <c r="F83" t="s">
        <v>224</v>
      </c>
      <c r="G83" t="s">
        <v>225</v>
      </c>
      <c r="H83" t="str">
        <f>'1.Ведомость'!C82</f>
        <v>ШТ</v>
      </c>
      <c r="I83">
        <f>I78*J83</f>
        <v>40</v>
      </c>
      <c r="J83">
        <v>2.3823704586063132</v>
      </c>
      <c r="K83">
        <v>2.3823704600000002</v>
      </c>
      <c r="O83">
        <f t="shared" si="60"/>
        <v>10083</v>
      </c>
      <c r="P83">
        <f t="shared" si="61"/>
        <v>10083</v>
      </c>
      <c r="Q83">
        <f t="shared" si="62"/>
        <v>0</v>
      </c>
      <c r="R83">
        <f t="shared" si="63"/>
        <v>0</v>
      </c>
      <c r="S83">
        <f t="shared" si="64"/>
        <v>0</v>
      </c>
      <c r="T83">
        <f t="shared" si="65"/>
        <v>0</v>
      </c>
      <c r="U83">
        <f t="shared" si="66"/>
        <v>0</v>
      </c>
      <c r="V83">
        <f t="shared" si="67"/>
        <v>0</v>
      </c>
      <c r="W83">
        <f t="shared" si="68"/>
        <v>0</v>
      </c>
      <c r="X83">
        <f t="shared" si="69"/>
        <v>0</v>
      </c>
      <c r="Y83">
        <f t="shared" si="70"/>
        <v>0</v>
      </c>
      <c r="AA83">
        <v>92800299</v>
      </c>
      <c r="AB83">
        <f t="shared" si="71"/>
        <v>25.41</v>
      </c>
      <c r="AC83">
        <f t="shared" si="101"/>
        <v>25.41</v>
      </c>
      <c r="AD83">
        <f t="shared" si="103"/>
        <v>0</v>
      </c>
      <c r="AE83">
        <f t="shared" si="104"/>
        <v>0</v>
      </c>
      <c r="AF83">
        <f t="shared" si="105"/>
        <v>0</v>
      </c>
      <c r="AG83">
        <f t="shared" si="76"/>
        <v>0</v>
      </c>
      <c r="AH83">
        <f t="shared" si="106"/>
        <v>0</v>
      </c>
      <c r="AI83">
        <f t="shared" si="107"/>
        <v>0</v>
      </c>
      <c r="AJ83">
        <f t="shared" si="79"/>
        <v>0</v>
      </c>
      <c r="AK83">
        <v>25.41</v>
      </c>
      <c r="AL83">
        <v>25.41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116</v>
      </c>
      <c r="AU83">
        <v>80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9.92</v>
      </c>
      <c r="BD83" t="s">
        <v>6</v>
      </c>
      <c r="BE83" t="s">
        <v>6</v>
      </c>
      <c r="BF83" t="s">
        <v>6</v>
      </c>
      <c r="BG83" t="s">
        <v>6</v>
      </c>
      <c r="BH83">
        <v>3</v>
      </c>
      <c r="BI83">
        <v>1</v>
      </c>
      <c r="BJ83" t="s">
        <v>226</v>
      </c>
      <c r="BM83">
        <v>7005</v>
      </c>
      <c r="BN83">
        <v>0</v>
      </c>
      <c r="BO83" t="s">
        <v>6</v>
      </c>
      <c r="BP83">
        <v>0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116</v>
      </c>
      <c r="CA83">
        <v>80</v>
      </c>
      <c r="CB83" t="s">
        <v>6</v>
      </c>
      <c r="CE83">
        <v>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80"/>
        <v>10083</v>
      </c>
      <c r="CQ83">
        <f t="shared" si="108"/>
        <v>252.06719999999999</v>
      </c>
      <c r="CR83">
        <f t="shared" si="109"/>
        <v>0</v>
      </c>
      <c r="CS83">
        <f t="shared" si="81"/>
        <v>0</v>
      </c>
      <c r="CT83">
        <f t="shared" si="82"/>
        <v>0</v>
      </c>
      <c r="CU83">
        <f t="shared" si="83"/>
        <v>0</v>
      </c>
      <c r="CV83">
        <f t="shared" si="84"/>
        <v>0</v>
      </c>
      <c r="CW83">
        <f t="shared" si="85"/>
        <v>0</v>
      </c>
      <c r="CX83">
        <f t="shared" si="86"/>
        <v>0</v>
      </c>
      <c r="CY83">
        <f t="shared" si="87"/>
        <v>0</v>
      </c>
      <c r="CZ83">
        <f t="shared" si="88"/>
        <v>0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97</v>
      </c>
      <c r="DW83" t="s">
        <v>97</v>
      </c>
      <c r="DX83">
        <v>1</v>
      </c>
      <c r="DZ83" t="s">
        <v>6</v>
      </c>
      <c r="EA83" t="s">
        <v>6</v>
      </c>
      <c r="EB83" t="s">
        <v>6</v>
      </c>
      <c r="EC83" t="s">
        <v>6</v>
      </c>
      <c r="EE83">
        <v>66434294</v>
      </c>
      <c r="EF83">
        <v>2</v>
      </c>
      <c r="EG83" t="s">
        <v>78</v>
      </c>
      <c r="EH83">
        <v>7</v>
      </c>
      <c r="EI83" t="s">
        <v>108</v>
      </c>
      <c r="EJ83">
        <v>1</v>
      </c>
      <c r="EK83">
        <v>7005</v>
      </c>
      <c r="EL83" t="s">
        <v>207</v>
      </c>
      <c r="EM83" t="s">
        <v>109</v>
      </c>
      <c r="EO83" t="s">
        <v>6</v>
      </c>
      <c r="EQ83">
        <v>0</v>
      </c>
      <c r="ER83">
        <v>25.41</v>
      </c>
      <c r="ES83">
        <v>25.41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v>0</v>
      </c>
      <c r="FS83">
        <v>0</v>
      </c>
      <c r="FX83">
        <v>116</v>
      </c>
      <c r="FY83">
        <v>80</v>
      </c>
      <c r="GA83" t="s">
        <v>6</v>
      </c>
      <c r="GD83">
        <v>1</v>
      </c>
      <c r="GF83">
        <v>-994778462</v>
      </c>
      <c r="GG83">
        <v>2</v>
      </c>
      <c r="GH83">
        <v>1</v>
      </c>
      <c r="GI83">
        <v>4</v>
      </c>
      <c r="GJ83">
        <v>0</v>
      </c>
      <c r="GK83">
        <v>0</v>
      </c>
      <c r="GL83">
        <f t="shared" si="89"/>
        <v>0</v>
      </c>
      <c r="GM83">
        <f t="shared" si="90"/>
        <v>10083</v>
      </c>
      <c r="GN83">
        <f t="shared" si="91"/>
        <v>10083</v>
      </c>
      <c r="GO83">
        <f t="shared" si="92"/>
        <v>0</v>
      </c>
      <c r="GP83">
        <f t="shared" si="93"/>
        <v>0</v>
      </c>
      <c r="GR83">
        <v>0</v>
      </c>
      <c r="GS83">
        <v>0</v>
      </c>
      <c r="GT83">
        <v>0</v>
      </c>
      <c r="GU83" t="s">
        <v>6</v>
      </c>
      <c r="GV83">
        <f t="shared" si="102"/>
        <v>0</v>
      </c>
      <c r="GW83">
        <v>1</v>
      </c>
      <c r="GX83">
        <f t="shared" si="95"/>
        <v>0</v>
      </c>
      <c r="HA83">
        <v>0</v>
      </c>
      <c r="HB83">
        <v>0</v>
      </c>
      <c r="HC83">
        <f t="shared" si="96"/>
        <v>0</v>
      </c>
      <c r="HE83" t="s">
        <v>6</v>
      </c>
      <c r="HF83" t="s">
        <v>6</v>
      </c>
      <c r="HM83" t="s">
        <v>6</v>
      </c>
      <c r="HN83" t="s">
        <v>208</v>
      </c>
      <c r="HO83" t="s">
        <v>209</v>
      </c>
      <c r="HP83" t="s">
        <v>207</v>
      </c>
      <c r="HQ83" t="s">
        <v>207</v>
      </c>
      <c r="HS83">
        <v>0</v>
      </c>
      <c r="IK83">
        <v>0</v>
      </c>
    </row>
    <row r="84" spans="1:245" x14ac:dyDescent="0.2">
      <c r="A84">
        <v>18</v>
      </c>
      <c r="B84">
        <v>1</v>
      </c>
      <c r="C84">
        <v>125</v>
      </c>
      <c r="E84" t="s">
        <v>227</v>
      </c>
      <c r="F84" t="s">
        <v>228</v>
      </c>
      <c r="G84" t="s">
        <v>229</v>
      </c>
      <c r="H84" t="str">
        <f>'1.Ведомость'!C83</f>
        <v>ШТ</v>
      </c>
      <c r="I84">
        <f>I78*J84</f>
        <v>436</v>
      </c>
      <c r="J84">
        <v>25.967837998808815</v>
      </c>
      <c r="K84">
        <v>25.967838</v>
      </c>
      <c r="O84">
        <f t="shared" si="60"/>
        <v>130489</v>
      </c>
      <c r="P84">
        <f t="shared" si="61"/>
        <v>130489</v>
      </c>
      <c r="Q84">
        <f t="shared" si="62"/>
        <v>0</v>
      </c>
      <c r="R84">
        <f t="shared" si="63"/>
        <v>0</v>
      </c>
      <c r="S84">
        <f t="shared" si="64"/>
        <v>0</v>
      </c>
      <c r="T84">
        <f t="shared" si="65"/>
        <v>0</v>
      </c>
      <c r="U84">
        <f t="shared" si="66"/>
        <v>0</v>
      </c>
      <c r="V84">
        <f t="shared" si="67"/>
        <v>0</v>
      </c>
      <c r="W84">
        <f t="shared" si="68"/>
        <v>0</v>
      </c>
      <c r="X84">
        <f t="shared" si="69"/>
        <v>0</v>
      </c>
      <c r="Y84">
        <f t="shared" si="70"/>
        <v>0</v>
      </c>
      <c r="AA84">
        <v>92800299</v>
      </c>
      <c r="AB84">
        <f t="shared" si="71"/>
        <v>30.17</v>
      </c>
      <c r="AC84">
        <f t="shared" si="101"/>
        <v>30.17</v>
      </c>
      <c r="AD84">
        <f t="shared" si="103"/>
        <v>0</v>
      </c>
      <c r="AE84">
        <f t="shared" si="104"/>
        <v>0</v>
      </c>
      <c r="AF84">
        <f t="shared" si="105"/>
        <v>0</v>
      </c>
      <c r="AG84">
        <f t="shared" si="76"/>
        <v>0</v>
      </c>
      <c r="AH84">
        <f t="shared" si="106"/>
        <v>0</v>
      </c>
      <c r="AI84">
        <f t="shared" si="107"/>
        <v>0</v>
      </c>
      <c r="AJ84">
        <f t="shared" si="79"/>
        <v>0</v>
      </c>
      <c r="AK84">
        <v>30.17</v>
      </c>
      <c r="AL84">
        <v>30.17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116</v>
      </c>
      <c r="AU84">
        <v>80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9.92</v>
      </c>
      <c r="BD84" t="s">
        <v>6</v>
      </c>
      <c r="BE84" t="s">
        <v>6</v>
      </c>
      <c r="BF84" t="s">
        <v>6</v>
      </c>
      <c r="BG84" t="s">
        <v>6</v>
      </c>
      <c r="BH84">
        <v>3</v>
      </c>
      <c r="BI84">
        <v>1</v>
      </c>
      <c r="BJ84" t="s">
        <v>230</v>
      </c>
      <c r="BM84">
        <v>7005</v>
      </c>
      <c r="BN84">
        <v>0</v>
      </c>
      <c r="BO84" t="s">
        <v>6</v>
      </c>
      <c r="BP84">
        <v>0</v>
      </c>
      <c r="BQ84">
        <v>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116</v>
      </c>
      <c r="CA84">
        <v>80</v>
      </c>
      <c r="CB84" t="s">
        <v>6</v>
      </c>
      <c r="CE84">
        <v>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si="80"/>
        <v>130489</v>
      </c>
      <c r="CQ84">
        <f t="shared" si="108"/>
        <v>299.28640000000001</v>
      </c>
      <c r="CR84">
        <f t="shared" si="109"/>
        <v>0</v>
      </c>
      <c r="CS84">
        <f t="shared" si="81"/>
        <v>0</v>
      </c>
      <c r="CT84">
        <f t="shared" si="82"/>
        <v>0</v>
      </c>
      <c r="CU84">
        <f t="shared" si="83"/>
        <v>0</v>
      </c>
      <c r="CV84">
        <f t="shared" si="84"/>
        <v>0</v>
      </c>
      <c r="CW84">
        <f t="shared" si="85"/>
        <v>0</v>
      </c>
      <c r="CX84">
        <f t="shared" si="86"/>
        <v>0</v>
      </c>
      <c r="CY84">
        <f t="shared" si="87"/>
        <v>0</v>
      </c>
      <c r="CZ84">
        <f t="shared" si="88"/>
        <v>0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97</v>
      </c>
      <c r="DW84" t="s">
        <v>97</v>
      </c>
      <c r="DX84">
        <v>1</v>
      </c>
      <c r="DZ84" t="s">
        <v>6</v>
      </c>
      <c r="EA84" t="s">
        <v>6</v>
      </c>
      <c r="EB84" t="s">
        <v>6</v>
      </c>
      <c r="EC84" t="s">
        <v>6</v>
      </c>
      <c r="EE84">
        <v>66434294</v>
      </c>
      <c r="EF84">
        <v>2</v>
      </c>
      <c r="EG84" t="s">
        <v>78</v>
      </c>
      <c r="EH84">
        <v>7</v>
      </c>
      <c r="EI84" t="s">
        <v>108</v>
      </c>
      <c r="EJ84">
        <v>1</v>
      </c>
      <c r="EK84">
        <v>7005</v>
      </c>
      <c r="EL84" t="s">
        <v>207</v>
      </c>
      <c r="EM84" t="s">
        <v>109</v>
      </c>
      <c r="EO84" t="s">
        <v>6</v>
      </c>
      <c r="EQ84">
        <v>0</v>
      </c>
      <c r="ER84">
        <v>30.17</v>
      </c>
      <c r="ES84">
        <v>30.17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116</v>
      </c>
      <c r="FY84">
        <v>80</v>
      </c>
      <c r="GA84" t="s">
        <v>6</v>
      </c>
      <c r="GD84">
        <v>1</v>
      </c>
      <c r="GF84">
        <v>-1489406486</v>
      </c>
      <c r="GG84">
        <v>2</v>
      </c>
      <c r="GH84">
        <v>1</v>
      </c>
      <c r="GI84">
        <v>4</v>
      </c>
      <c r="GJ84">
        <v>0</v>
      </c>
      <c r="GK84">
        <v>0</v>
      </c>
      <c r="GL84">
        <f t="shared" si="89"/>
        <v>0</v>
      </c>
      <c r="GM84">
        <f t="shared" si="90"/>
        <v>130489</v>
      </c>
      <c r="GN84">
        <f t="shared" si="91"/>
        <v>130489</v>
      </c>
      <c r="GO84">
        <f t="shared" si="92"/>
        <v>0</v>
      </c>
      <c r="GP84">
        <f t="shared" si="93"/>
        <v>0</v>
      </c>
      <c r="GR84">
        <v>0</v>
      </c>
      <c r="GS84">
        <v>0</v>
      </c>
      <c r="GT84">
        <v>0</v>
      </c>
      <c r="GU84" t="s">
        <v>6</v>
      </c>
      <c r="GV84">
        <f t="shared" si="102"/>
        <v>0</v>
      </c>
      <c r="GW84">
        <v>1</v>
      </c>
      <c r="GX84">
        <f t="shared" si="95"/>
        <v>0</v>
      </c>
      <c r="HA84">
        <v>0</v>
      </c>
      <c r="HB84">
        <v>0</v>
      </c>
      <c r="HC84">
        <f t="shared" si="96"/>
        <v>0</v>
      </c>
      <c r="HE84" t="s">
        <v>6</v>
      </c>
      <c r="HF84" t="s">
        <v>6</v>
      </c>
      <c r="HM84" t="s">
        <v>6</v>
      </c>
      <c r="HN84" t="s">
        <v>208</v>
      </c>
      <c r="HO84" t="s">
        <v>209</v>
      </c>
      <c r="HP84" t="s">
        <v>207</v>
      </c>
      <c r="HQ84" t="s">
        <v>207</v>
      </c>
      <c r="HS84">
        <v>0</v>
      </c>
      <c r="IK84">
        <v>0</v>
      </c>
    </row>
    <row r="85" spans="1:245" x14ac:dyDescent="0.2">
      <c r="A85">
        <v>18</v>
      </c>
      <c r="B85">
        <v>1</v>
      </c>
      <c r="C85">
        <v>126</v>
      </c>
      <c r="E85" t="s">
        <v>231</v>
      </c>
      <c r="F85" t="s">
        <v>232</v>
      </c>
      <c r="G85" t="s">
        <v>233</v>
      </c>
      <c r="H85" t="str">
        <f>'1.Ведомость'!C84</f>
        <v>ШТ</v>
      </c>
      <c r="I85">
        <f>I78*J85</f>
        <v>514</v>
      </c>
      <c r="J85">
        <v>30.613460393091128</v>
      </c>
      <c r="K85">
        <v>30.613460393</v>
      </c>
      <c r="O85">
        <f t="shared" si="60"/>
        <v>340044</v>
      </c>
      <c r="P85">
        <f t="shared" si="61"/>
        <v>340044</v>
      </c>
      <c r="Q85">
        <f t="shared" si="62"/>
        <v>0</v>
      </c>
      <c r="R85">
        <f t="shared" si="63"/>
        <v>0</v>
      </c>
      <c r="S85">
        <f t="shared" si="64"/>
        <v>0</v>
      </c>
      <c r="T85">
        <f t="shared" si="65"/>
        <v>0</v>
      </c>
      <c r="U85">
        <f t="shared" si="66"/>
        <v>0</v>
      </c>
      <c r="V85">
        <f t="shared" si="67"/>
        <v>0</v>
      </c>
      <c r="W85">
        <f t="shared" si="68"/>
        <v>0</v>
      </c>
      <c r="X85">
        <f t="shared" si="69"/>
        <v>0</v>
      </c>
      <c r="Y85">
        <f t="shared" si="70"/>
        <v>0</v>
      </c>
      <c r="AA85">
        <v>92800299</v>
      </c>
      <c r="AB85">
        <f t="shared" si="71"/>
        <v>66.69</v>
      </c>
      <c r="AC85">
        <f t="shared" si="101"/>
        <v>66.69</v>
      </c>
      <c r="AD85">
        <f t="shared" si="103"/>
        <v>0</v>
      </c>
      <c r="AE85">
        <f t="shared" si="104"/>
        <v>0</v>
      </c>
      <c r="AF85">
        <f t="shared" si="105"/>
        <v>0</v>
      </c>
      <c r="AG85">
        <f t="shared" si="76"/>
        <v>0</v>
      </c>
      <c r="AH85">
        <f t="shared" si="106"/>
        <v>0</v>
      </c>
      <c r="AI85">
        <f t="shared" si="107"/>
        <v>0</v>
      </c>
      <c r="AJ85">
        <f t="shared" si="79"/>
        <v>0</v>
      </c>
      <c r="AK85">
        <v>66.69</v>
      </c>
      <c r="AL85">
        <v>66.69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116</v>
      </c>
      <c r="AU85">
        <v>80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9.92</v>
      </c>
      <c r="BD85" t="s">
        <v>6</v>
      </c>
      <c r="BE85" t="s">
        <v>6</v>
      </c>
      <c r="BF85" t="s">
        <v>6</v>
      </c>
      <c r="BG85" t="s">
        <v>6</v>
      </c>
      <c r="BH85">
        <v>3</v>
      </c>
      <c r="BI85">
        <v>1</v>
      </c>
      <c r="BJ85" t="s">
        <v>234</v>
      </c>
      <c r="BM85">
        <v>7005</v>
      </c>
      <c r="BN85">
        <v>0</v>
      </c>
      <c r="BO85" t="s">
        <v>6</v>
      </c>
      <c r="BP85">
        <v>0</v>
      </c>
      <c r="BQ85">
        <v>2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116</v>
      </c>
      <c r="CA85">
        <v>80</v>
      </c>
      <c r="CB85" t="s">
        <v>6</v>
      </c>
      <c r="CE85">
        <v>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si="80"/>
        <v>340044</v>
      </c>
      <c r="CQ85">
        <f t="shared" si="108"/>
        <v>661.56479999999999</v>
      </c>
      <c r="CR85">
        <f t="shared" si="109"/>
        <v>0</v>
      </c>
      <c r="CS85">
        <f t="shared" si="81"/>
        <v>0</v>
      </c>
      <c r="CT85">
        <f t="shared" si="82"/>
        <v>0</v>
      </c>
      <c r="CU85">
        <f t="shared" si="83"/>
        <v>0</v>
      </c>
      <c r="CV85">
        <f t="shared" si="84"/>
        <v>0</v>
      </c>
      <c r="CW85">
        <f t="shared" si="85"/>
        <v>0</v>
      </c>
      <c r="CX85">
        <f t="shared" si="86"/>
        <v>0</v>
      </c>
      <c r="CY85">
        <f t="shared" si="87"/>
        <v>0</v>
      </c>
      <c r="CZ85">
        <f t="shared" si="88"/>
        <v>0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97</v>
      </c>
      <c r="DW85" t="s">
        <v>97</v>
      </c>
      <c r="DX85">
        <v>1</v>
      </c>
      <c r="DZ85" t="s">
        <v>6</v>
      </c>
      <c r="EA85" t="s">
        <v>6</v>
      </c>
      <c r="EB85" t="s">
        <v>6</v>
      </c>
      <c r="EC85" t="s">
        <v>6</v>
      </c>
      <c r="EE85">
        <v>66434294</v>
      </c>
      <c r="EF85">
        <v>2</v>
      </c>
      <c r="EG85" t="s">
        <v>78</v>
      </c>
      <c r="EH85">
        <v>7</v>
      </c>
      <c r="EI85" t="s">
        <v>108</v>
      </c>
      <c r="EJ85">
        <v>1</v>
      </c>
      <c r="EK85">
        <v>7005</v>
      </c>
      <c r="EL85" t="s">
        <v>207</v>
      </c>
      <c r="EM85" t="s">
        <v>109</v>
      </c>
      <c r="EO85" t="s">
        <v>6</v>
      </c>
      <c r="EQ85">
        <v>0</v>
      </c>
      <c r="ER85">
        <v>66.69</v>
      </c>
      <c r="ES85">
        <v>66.69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v>0</v>
      </c>
      <c r="FS85">
        <v>0</v>
      </c>
      <c r="FX85">
        <v>116</v>
      </c>
      <c r="FY85">
        <v>80</v>
      </c>
      <c r="GA85" t="s">
        <v>6</v>
      </c>
      <c r="GD85">
        <v>1</v>
      </c>
      <c r="GF85">
        <v>57165694</v>
      </c>
      <c r="GG85">
        <v>2</v>
      </c>
      <c r="GH85">
        <v>1</v>
      </c>
      <c r="GI85">
        <v>4</v>
      </c>
      <c r="GJ85">
        <v>0</v>
      </c>
      <c r="GK85">
        <v>0</v>
      </c>
      <c r="GL85">
        <f t="shared" si="89"/>
        <v>0</v>
      </c>
      <c r="GM85">
        <f t="shared" si="90"/>
        <v>340044</v>
      </c>
      <c r="GN85">
        <f t="shared" si="91"/>
        <v>340044</v>
      </c>
      <c r="GO85">
        <f t="shared" si="92"/>
        <v>0</v>
      </c>
      <c r="GP85">
        <f t="shared" si="93"/>
        <v>0</v>
      </c>
      <c r="GR85">
        <v>0</v>
      </c>
      <c r="GS85">
        <v>0</v>
      </c>
      <c r="GT85">
        <v>0</v>
      </c>
      <c r="GU85" t="s">
        <v>6</v>
      </c>
      <c r="GV85">
        <f t="shared" si="102"/>
        <v>0</v>
      </c>
      <c r="GW85">
        <v>1</v>
      </c>
      <c r="GX85">
        <f t="shared" si="95"/>
        <v>0</v>
      </c>
      <c r="HA85">
        <v>0</v>
      </c>
      <c r="HB85">
        <v>0</v>
      </c>
      <c r="HC85">
        <f t="shared" si="96"/>
        <v>0</v>
      </c>
      <c r="HE85" t="s">
        <v>6</v>
      </c>
      <c r="HF85" t="s">
        <v>6</v>
      </c>
      <c r="HM85" t="s">
        <v>6</v>
      </c>
      <c r="HN85" t="s">
        <v>208</v>
      </c>
      <c r="HO85" t="s">
        <v>209</v>
      </c>
      <c r="HP85" t="s">
        <v>207</v>
      </c>
      <c r="HQ85" t="s">
        <v>207</v>
      </c>
      <c r="HS85">
        <v>0</v>
      </c>
      <c r="IK85">
        <v>0</v>
      </c>
    </row>
    <row r="86" spans="1:245" x14ac:dyDescent="0.2">
      <c r="A86">
        <v>18</v>
      </c>
      <c r="B86">
        <v>1</v>
      </c>
      <c r="C86">
        <v>127</v>
      </c>
      <c r="E86" t="s">
        <v>235</v>
      </c>
      <c r="F86" t="s">
        <v>236</v>
      </c>
      <c r="G86" t="s">
        <v>237</v>
      </c>
      <c r="H86" t="str">
        <f>'1.Ведомость'!C85</f>
        <v>ШТ</v>
      </c>
      <c r="I86">
        <f>I78*J86</f>
        <v>480</v>
      </c>
      <c r="J86">
        <v>28.588445503275761</v>
      </c>
      <c r="K86">
        <v>28.588445502999999</v>
      </c>
      <c r="O86">
        <f t="shared" si="60"/>
        <v>355358</v>
      </c>
      <c r="P86">
        <f t="shared" si="61"/>
        <v>355358</v>
      </c>
      <c r="Q86">
        <f t="shared" si="62"/>
        <v>0</v>
      </c>
      <c r="R86">
        <f t="shared" si="63"/>
        <v>0</v>
      </c>
      <c r="S86">
        <f t="shared" si="64"/>
        <v>0</v>
      </c>
      <c r="T86">
        <f t="shared" si="65"/>
        <v>0</v>
      </c>
      <c r="U86">
        <f t="shared" si="66"/>
        <v>0</v>
      </c>
      <c r="V86">
        <f t="shared" si="67"/>
        <v>0</v>
      </c>
      <c r="W86">
        <f t="shared" si="68"/>
        <v>0</v>
      </c>
      <c r="X86">
        <f t="shared" si="69"/>
        <v>0</v>
      </c>
      <c r="Y86">
        <f t="shared" si="70"/>
        <v>0</v>
      </c>
      <c r="AA86">
        <v>92800299</v>
      </c>
      <c r="AB86">
        <f t="shared" si="71"/>
        <v>74.63</v>
      </c>
      <c r="AC86">
        <f t="shared" si="101"/>
        <v>74.63</v>
      </c>
      <c r="AD86">
        <f t="shared" si="103"/>
        <v>0</v>
      </c>
      <c r="AE86">
        <f t="shared" si="104"/>
        <v>0</v>
      </c>
      <c r="AF86">
        <f t="shared" si="105"/>
        <v>0</v>
      </c>
      <c r="AG86">
        <f t="shared" si="76"/>
        <v>0</v>
      </c>
      <c r="AH86">
        <f t="shared" si="106"/>
        <v>0</v>
      </c>
      <c r="AI86">
        <f t="shared" si="107"/>
        <v>0</v>
      </c>
      <c r="AJ86">
        <f t="shared" si="79"/>
        <v>0</v>
      </c>
      <c r="AK86">
        <v>74.63</v>
      </c>
      <c r="AL86">
        <v>74.63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116</v>
      </c>
      <c r="AU86">
        <v>80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9.92</v>
      </c>
      <c r="BD86" t="s">
        <v>6</v>
      </c>
      <c r="BE86" t="s">
        <v>6</v>
      </c>
      <c r="BF86" t="s">
        <v>6</v>
      </c>
      <c r="BG86" t="s">
        <v>6</v>
      </c>
      <c r="BH86">
        <v>3</v>
      </c>
      <c r="BI86">
        <v>1</v>
      </c>
      <c r="BJ86" t="s">
        <v>238</v>
      </c>
      <c r="BM86">
        <v>7005</v>
      </c>
      <c r="BN86">
        <v>0</v>
      </c>
      <c r="BO86" t="s">
        <v>6</v>
      </c>
      <c r="BP86">
        <v>0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116</v>
      </c>
      <c r="CA86">
        <v>80</v>
      </c>
      <c r="CB86" t="s">
        <v>6</v>
      </c>
      <c r="CE86">
        <v>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si="80"/>
        <v>355358</v>
      </c>
      <c r="CQ86">
        <f t="shared" si="108"/>
        <v>740.32959999999991</v>
      </c>
      <c r="CR86">
        <f t="shared" si="109"/>
        <v>0</v>
      </c>
      <c r="CS86">
        <f t="shared" si="81"/>
        <v>0</v>
      </c>
      <c r="CT86">
        <f t="shared" si="82"/>
        <v>0</v>
      </c>
      <c r="CU86">
        <f t="shared" si="83"/>
        <v>0</v>
      </c>
      <c r="CV86">
        <f t="shared" si="84"/>
        <v>0</v>
      </c>
      <c r="CW86">
        <f t="shared" si="85"/>
        <v>0</v>
      </c>
      <c r="CX86">
        <f t="shared" si="86"/>
        <v>0</v>
      </c>
      <c r="CY86">
        <f t="shared" si="87"/>
        <v>0</v>
      </c>
      <c r="CZ86">
        <f t="shared" si="88"/>
        <v>0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97</v>
      </c>
      <c r="DW86" t="s">
        <v>97</v>
      </c>
      <c r="DX86">
        <v>1</v>
      </c>
      <c r="DZ86" t="s">
        <v>6</v>
      </c>
      <c r="EA86" t="s">
        <v>6</v>
      </c>
      <c r="EB86" t="s">
        <v>6</v>
      </c>
      <c r="EC86" t="s">
        <v>6</v>
      </c>
      <c r="EE86">
        <v>66434294</v>
      </c>
      <c r="EF86">
        <v>2</v>
      </c>
      <c r="EG86" t="s">
        <v>78</v>
      </c>
      <c r="EH86">
        <v>7</v>
      </c>
      <c r="EI86" t="s">
        <v>108</v>
      </c>
      <c r="EJ86">
        <v>1</v>
      </c>
      <c r="EK86">
        <v>7005</v>
      </c>
      <c r="EL86" t="s">
        <v>207</v>
      </c>
      <c r="EM86" t="s">
        <v>109</v>
      </c>
      <c r="EO86" t="s">
        <v>6</v>
      </c>
      <c r="EQ86">
        <v>0</v>
      </c>
      <c r="ER86">
        <v>74.63</v>
      </c>
      <c r="ES86">
        <v>74.63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116</v>
      </c>
      <c r="FY86">
        <v>80</v>
      </c>
      <c r="GA86" t="s">
        <v>6</v>
      </c>
      <c r="GD86">
        <v>1</v>
      </c>
      <c r="GF86">
        <v>-298163616</v>
      </c>
      <c r="GG86">
        <v>2</v>
      </c>
      <c r="GH86">
        <v>1</v>
      </c>
      <c r="GI86">
        <v>4</v>
      </c>
      <c r="GJ86">
        <v>0</v>
      </c>
      <c r="GK86">
        <v>0</v>
      </c>
      <c r="GL86">
        <f t="shared" si="89"/>
        <v>0</v>
      </c>
      <c r="GM86">
        <f t="shared" si="90"/>
        <v>355358</v>
      </c>
      <c r="GN86">
        <f t="shared" si="91"/>
        <v>355358</v>
      </c>
      <c r="GO86">
        <f t="shared" si="92"/>
        <v>0</v>
      </c>
      <c r="GP86">
        <f t="shared" si="93"/>
        <v>0</v>
      </c>
      <c r="GR86">
        <v>0</v>
      </c>
      <c r="GS86">
        <v>3</v>
      </c>
      <c r="GT86">
        <v>0</v>
      </c>
      <c r="GU86" t="s">
        <v>6</v>
      </c>
      <c r="GV86">
        <f t="shared" si="102"/>
        <v>0</v>
      </c>
      <c r="GW86">
        <v>1</v>
      </c>
      <c r="GX86">
        <f t="shared" si="95"/>
        <v>0</v>
      </c>
      <c r="HA86">
        <v>0</v>
      </c>
      <c r="HB86">
        <v>0</v>
      </c>
      <c r="HC86">
        <f t="shared" si="96"/>
        <v>0</v>
      </c>
      <c r="HE86" t="s">
        <v>6</v>
      </c>
      <c r="HF86" t="s">
        <v>6</v>
      </c>
      <c r="HM86" t="s">
        <v>6</v>
      </c>
      <c r="HN86" t="s">
        <v>208</v>
      </c>
      <c r="HO86" t="s">
        <v>209</v>
      </c>
      <c r="HP86" t="s">
        <v>207</v>
      </c>
      <c r="HQ86" t="s">
        <v>207</v>
      </c>
      <c r="HS86">
        <v>0</v>
      </c>
      <c r="IK86">
        <v>0</v>
      </c>
    </row>
    <row r="87" spans="1:245" x14ac:dyDescent="0.2">
      <c r="A87">
        <v>18</v>
      </c>
      <c r="B87">
        <v>1</v>
      </c>
      <c r="C87">
        <v>128</v>
      </c>
      <c r="E87" t="s">
        <v>239</v>
      </c>
      <c r="F87" t="s">
        <v>240</v>
      </c>
      <c r="G87" t="s">
        <v>241</v>
      </c>
      <c r="H87" t="str">
        <f>'1.Ведомость'!C86</f>
        <v>ШТ</v>
      </c>
      <c r="I87">
        <f>I78*J87</f>
        <v>40</v>
      </c>
      <c r="J87">
        <v>2.3823704586063132</v>
      </c>
      <c r="K87">
        <v>2.3823704600000002</v>
      </c>
      <c r="O87">
        <f t="shared" si="60"/>
        <v>40228</v>
      </c>
      <c r="P87">
        <f t="shared" si="61"/>
        <v>40228</v>
      </c>
      <c r="Q87">
        <f t="shared" si="62"/>
        <v>0</v>
      </c>
      <c r="R87">
        <f t="shared" si="63"/>
        <v>0</v>
      </c>
      <c r="S87">
        <f t="shared" si="64"/>
        <v>0</v>
      </c>
      <c r="T87">
        <f t="shared" si="65"/>
        <v>0</v>
      </c>
      <c r="U87">
        <f t="shared" si="66"/>
        <v>0</v>
      </c>
      <c r="V87">
        <f t="shared" si="67"/>
        <v>0</v>
      </c>
      <c r="W87">
        <f t="shared" si="68"/>
        <v>0</v>
      </c>
      <c r="X87">
        <f t="shared" si="69"/>
        <v>0</v>
      </c>
      <c r="Y87">
        <f t="shared" si="70"/>
        <v>0</v>
      </c>
      <c r="AA87">
        <v>92800299</v>
      </c>
      <c r="AB87">
        <f t="shared" si="71"/>
        <v>101.38</v>
      </c>
      <c r="AC87">
        <f t="shared" si="101"/>
        <v>101.38</v>
      </c>
      <c r="AD87">
        <f t="shared" si="103"/>
        <v>0</v>
      </c>
      <c r="AE87">
        <f t="shared" si="104"/>
        <v>0</v>
      </c>
      <c r="AF87">
        <f t="shared" si="105"/>
        <v>0</v>
      </c>
      <c r="AG87">
        <f t="shared" si="76"/>
        <v>0</v>
      </c>
      <c r="AH87">
        <f t="shared" si="106"/>
        <v>0</v>
      </c>
      <c r="AI87">
        <f t="shared" si="107"/>
        <v>0</v>
      </c>
      <c r="AJ87">
        <f t="shared" si="79"/>
        <v>0</v>
      </c>
      <c r="AK87">
        <v>101.38</v>
      </c>
      <c r="AL87">
        <v>101.38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116</v>
      </c>
      <c r="AU87">
        <v>80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9.92</v>
      </c>
      <c r="BD87" t="s">
        <v>6</v>
      </c>
      <c r="BE87" t="s">
        <v>6</v>
      </c>
      <c r="BF87" t="s">
        <v>6</v>
      </c>
      <c r="BG87" t="s">
        <v>6</v>
      </c>
      <c r="BH87">
        <v>3</v>
      </c>
      <c r="BI87">
        <v>1</v>
      </c>
      <c r="BJ87" t="s">
        <v>242</v>
      </c>
      <c r="BM87">
        <v>7005</v>
      </c>
      <c r="BN87">
        <v>0</v>
      </c>
      <c r="BO87" t="s">
        <v>6</v>
      </c>
      <c r="BP87">
        <v>0</v>
      </c>
      <c r="BQ87">
        <v>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116</v>
      </c>
      <c r="CA87">
        <v>80</v>
      </c>
      <c r="CB87" t="s">
        <v>6</v>
      </c>
      <c r="CE87">
        <v>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80"/>
        <v>40228</v>
      </c>
      <c r="CQ87">
        <f t="shared" si="108"/>
        <v>1005.6895999999999</v>
      </c>
      <c r="CR87">
        <f t="shared" si="109"/>
        <v>0</v>
      </c>
      <c r="CS87">
        <f t="shared" si="81"/>
        <v>0</v>
      </c>
      <c r="CT87">
        <f t="shared" si="82"/>
        <v>0</v>
      </c>
      <c r="CU87">
        <f t="shared" si="83"/>
        <v>0</v>
      </c>
      <c r="CV87">
        <f t="shared" si="84"/>
        <v>0</v>
      </c>
      <c r="CW87">
        <f t="shared" si="85"/>
        <v>0</v>
      </c>
      <c r="CX87">
        <f t="shared" si="86"/>
        <v>0</v>
      </c>
      <c r="CY87">
        <f t="shared" si="87"/>
        <v>0</v>
      </c>
      <c r="CZ87">
        <f t="shared" si="88"/>
        <v>0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97</v>
      </c>
      <c r="DW87" t="s">
        <v>97</v>
      </c>
      <c r="DX87">
        <v>1</v>
      </c>
      <c r="DZ87" t="s">
        <v>6</v>
      </c>
      <c r="EA87" t="s">
        <v>6</v>
      </c>
      <c r="EB87" t="s">
        <v>6</v>
      </c>
      <c r="EC87" t="s">
        <v>6</v>
      </c>
      <c r="EE87">
        <v>66434294</v>
      </c>
      <c r="EF87">
        <v>2</v>
      </c>
      <c r="EG87" t="s">
        <v>78</v>
      </c>
      <c r="EH87">
        <v>7</v>
      </c>
      <c r="EI87" t="s">
        <v>108</v>
      </c>
      <c r="EJ87">
        <v>1</v>
      </c>
      <c r="EK87">
        <v>7005</v>
      </c>
      <c r="EL87" t="s">
        <v>207</v>
      </c>
      <c r="EM87" t="s">
        <v>109</v>
      </c>
      <c r="EO87" t="s">
        <v>6</v>
      </c>
      <c r="EQ87">
        <v>0</v>
      </c>
      <c r="ER87">
        <v>101.38</v>
      </c>
      <c r="ES87">
        <v>101.38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116</v>
      </c>
      <c r="FY87">
        <v>80</v>
      </c>
      <c r="GA87" t="s">
        <v>6</v>
      </c>
      <c r="GD87">
        <v>1</v>
      </c>
      <c r="GF87">
        <v>935791503</v>
      </c>
      <c r="GG87">
        <v>2</v>
      </c>
      <c r="GH87">
        <v>1</v>
      </c>
      <c r="GI87">
        <v>4</v>
      </c>
      <c r="GJ87">
        <v>0</v>
      </c>
      <c r="GK87">
        <v>0</v>
      </c>
      <c r="GL87">
        <f t="shared" si="89"/>
        <v>0</v>
      </c>
      <c r="GM87">
        <f t="shared" si="90"/>
        <v>40228</v>
      </c>
      <c r="GN87">
        <f t="shared" si="91"/>
        <v>40228</v>
      </c>
      <c r="GO87">
        <f t="shared" si="92"/>
        <v>0</v>
      </c>
      <c r="GP87">
        <f t="shared" si="93"/>
        <v>0</v>
      </c>
      <c r="GR87">
        <v>0</v>
      </c>
      <c r="GS87">
        <v>3</v>
      </c>
      <c r="GT87">
        <v>0</v>
      </c>
      <c r="GU87" t="s">
        <v>6</v>
      </c>
      <c r="GV87">
        <f t="shared" si="102"/>
        <v>0</v>
      </c>
      <c r="GW87">
        <v>1</v>
      </c>
      <c r="GX87">
        <f t="shared" si="95"/>
        <v>0</v>
      </c>
      <c r="HA87">
        <v>0</v>
      </c>
      <c r="HB87">
        <v>0</v>
      </c>
      <c r="HC87">
        <f t="shared" si="96"/>
        <v>0</v>
      </c>
      <c r="HE87" t="s">
        <v>6</v>
      </c>
      <c r="HF87" t="s">
        <v>6</v>
      </c>
      <c r="HM87" t="s">
        <v>6</v>
      </c>
      <c r="HN87" t="s">
        <v>208</v>
      </c>
      <c r="HO87" t="s">
        <v>209</v>
      </c>
      <c r="HP87" t="s">
        <v>207</v>
      </c>
      <c r="HQ87" t="s">
        <v>207</v>
      </c>
      <c r="HS87">
        <v>0</v>
      </c>
      <c r="IK87">
        <v>0</v>
      </c>
    </row>
    <row r="88" spans="1:245" x14ac:dyDescent="0.2">
      <c r="A88">
        <v>17</v>
      </c>
      <c r="B88">
        <v>1</v>
      </c>
      <c r="C88">
        <f>ROW(SmtRes!A152)</f>
        <v>152</v>
      </c>
      <c r="D88">
        <f>ROW(EtalonRes!A148)</f>
        <v>148</v>
      </c>
      <c r="E88" t="s">
        <v>243</v>
      </c>
      <c r="F88" t="s">
        <v>140</v>
      </c>
      <c r="G88" t="s">
        <v>244</v>
      </c>
      <c r="H88" t="s">
        <v>65</v>
      </c>
      <c r="I88">
        <v>2.606E-2</v>
      </c>
      <c r="J88">
        <v>0</v>
      </c>
      <c r="K88">
        <v>2.606E-2</v>
      </c>
      <c r="O88">
        <f t="shared" si="60"/>
        <v>797</v>
      </c>
      <c r="P88">
        <f t="shared" si="61"/>
        <v>57</v>
      </c>
      <c r="Q88">
        <f t="shared" si="62"/>
        <v>298</v>
      </c>
      <c r="R88">
        <f t="shared" si="63"/>
        <v>72</v>
      </c>
      <c r="S88">
        <f t="shared" si="64"/>
        <v>442</v>
      </c>
      <c r="T88">
        <f t="shared" si="65"/>
        <v>0</v>
      </c>
      <c r="U88">
        <f t="shared" si="66"/>
        <v>1.1273556</v>
      </c>
      <c r="V88">
        <f t="shared" si="67"/>
        <v>0.1125792</v>
      </c>
      <c r="W88">
        <f t="shared" si="68"/>
        <v>0</v>
      </c>
      <c r="X88">
        <f t="shared" si="69"/>
        <v>478</v>
      </c>
      <c r="Y88">
        <f t="shared" si="70"/>
        <v>319</v>
      </c>
      <c r="AA88">
        <v>92800299</v>
      </c>
      <c r="AB88">
        <f t="shared" si="71"/>
        <v>1327.78</v>
      </c>
      <c r="AC88">
        <f t="shared" si="101"/>
        <v>222.18</v>
      </c>
      <c r="AD88">
        <f t="shared" si="103"/>
        <v>727.51</v>
      </c>
      <c r="AE88">
        <f t="shared" si="104"/>
        <v>61.66</v>
      </c>
      <c r="AF88">
        <f t="shared" si="105"/>
        <v>378.09</v>
      </c>
      <c r="AG88">
        <f t="shared" si="76"/>
        <v>0</v>
      </c>
      <c r="AH88">
        <f t="shared" si="106"/>
        <v>43.26</v>
      </c>
      <c r="AI88">
        <f t="shared" si="107"/>
        <v>4.32</v>
      </c>
      <c r="AJ88">
        <f t="shared" si="79"/>
        <v>0</v>
      </c>
      <c r="AK88">
        <v>1327.78</v>
      </c>
      <c r="AL88">
        <v>222.18</v>
      </c>
      <c r="AM88">
        <v>727.51</v>
      </c>
      <c r="AN88">
        <v>61.66</v>
      </c>
      <c r="AO88">
        <v>378.09</v>
      </c>
      <c r="AP88">
        <v>0</v>
      </c>
      <c r="AQ88">
        <v>43.26</v>
      </c>
      <c r="AR88">
        <v>4.32</v>
      </c>
      <c r="AS88">
        <v>0</v>
      </c>
      <c r="AT88">
        <v>93</v>
      </c>
      <c r="AU88">
        <v>62</v>
      </c>
      <c r="AV88">
        <v>1</v>
      </c>
      <c r="AW88">
        <v>1</v>
      </c>
      <c r="AZ88">
        <v>1</v>
      </c>
      <c r="BA88">
        <v>44.85</v>
      </c>
      <c r="BB88">
        <v>15.72</v>
      </c>
      <c r="BC88">
        <v>9.92</v>
      </c>
      <c r="BD88" t="s">
        <v>6</v>
      </c>
      <c r="BE88" t="s">
        <v>6</v>
      </c>
      <c r="BF88" t="s">
        <v>6</v>
      </c>
      <c r="BG88" t="s">
        <v>6</v>
      </c>
      <c r="BH88">
        <v>0</v>
      </c>
      <c r="BI88">
        <v>1</v>
      </c>
      <c r="BJ88" t="s">
        <v>142</v>
      </c>
      <c r="BM88">
        <v>9001</v>
      </c>
      <c r="BN88">
        <v>0</v>
      </c>
      <c r="BO88" t="s">
        <v>6</v>
      </c>
      <c r="BP88">
        <v>0</v>
      </c>
      <c r="BQ88">
        <v>2</v>
      </c>
      <c r="BR88">
        <v>0</v>
      </c>
      <c r="BS88">
        <v>44.85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93</v>
      </c>
      <c r="CA88">
        <v>62</v>
      </c>
      <c r="CB88" t="s">
        <v>6</v>
      </c>
      <c r="CE88">
        <v>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80"/>
        <v>797</v>
      </c>
      <c r="CQ88">
        <f t="shared" si="108"/>
        <v>2204.0255999999999</v>
      </c>
      <c r="CR88">
        <f t="shared" si="109"/>
        <v>11436.457200000001</v>
      </c>
      <c r="CS88">
        <f t="shared" si="81"/>
        <v>2765.451</v>
      </c>
      <c r="CT88">
        <f t="shared" si="82"/>
        <v>16957.336499999998</v>
      </c>
      <c r="CU88">
        <f t="shared" si="83"/>
        <v>0</v>
      </c>
      <c r="CV88">
        <f t="shared" si="84"/>
        <v>43.26</v>
      </c>
      <c r="CW88">
        <f t="shared" si="85"/>
        <v>4.32</v>
      </c>
      <c r="CX88">
        <f t="shared" si="86"/>
        <v>0</v>
      </c>
      <c r="CY88">
        <f t="shared" si="87"/>
        <v>478.02</v>
      </c>
      <c r="CZ88">
        <f t="shared" si="88"/>
        <v>318.68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0</v>
      </c>
      <c r="DO88">
        <v>0</v>
      </c>
      <c r="DP88">
        <v>1</v>
      </c>
      <c r="DQ88">
        <v>1</v>
      </c>
      <c r="DU88">
        <v>1009</v>
      </c>
      <c r="DV88" t="s">
        <v>65</v>
      </c>
      <c r="DW88" t="s">
        <v>65</v>
      </c>
      <c r="DX88">
        <v>1000</v>
      </c>
      <c r="DZ88" t="s">
        <v>6</v>
      </c>
      <c r="EA88" t="s">
        <v>6</v>
      </c>
      <c r="EB88" t="s">
        <v>6</v>
      </c>
      <c r="EC88" t="s">
        <v>6</v>
      </c>
      <c r="EE88">
        <v>66434310</v>
      </c>
      <c r="EF88">
        <v>2</v>
      </c>
      <c r="EG88" t="s">
        <v>78</v>
      </c>
      <c r="EH88">
        <v>9</v>
      </c>
      <c r="EI88" t="s">
        <v>143</v>
      </c>
      <c r="EJ88">
        <v>1</v>
      </c>
      <c r="EK88">
        <v>9001</v>
      </c>
      <c r="EL88" t="s">
        <v>143</v>
      </c>
      <c r="EM88" t="s">
        <v>144</v>
      </c>
      <c r="EO88" t="s">
        <v>6</v>
      </c>
      <c r="EQ88">
        <v>2228224</v>
      </c>
      <c r="ER88">
        <v>1327.78</v>
      </c>
      <c r="ES88">
        <v>222.18</v>
      </c>
      <c r="ET88">
        <v>727.51</v>
      </c>
      <c r="EU88">
        <v>61.66</v>
      </c>
      <c r="EV88">
        <v>378.09</v>
      </c>
      <c r="EW88">
        <v>43.26</v>
      </c>
      <c r="EX88">
        <v>4.32</v>
      </c>
      <c r="EY88">
        <v>0</v>
      </c>
      <c r="FQ88">
        <v>0</v>
      </c>
      <c r="FR88">
        <v>0</v>
      </c>
      <c r="FS88">
        <v>0</v>
      </c>
      <c r="FX88">
        <v>93</v>
      </c>
      <c r="FY88">
        <v>62</v>
      </c>
      <c r="GA88" t="s">
        <v>6</v>
      </c>
      <c r="GD88">
        <v>1</v>
      </c>
      <c r="GF88">
        <v>-2088897448</v>
      </c>
      <c r="GG88">
        <v>2</v>
      </c>
      <c r="GH88">
        <v>1</v>
      </c>
      <c r="GI88">
        <v>4</v>
      </c>
      <c r="GJ88">
        <v>0</v>
      </c>
      <c r="GK88">
        <v>0</v>
      </c>
      <c r="GL88">
        <f t="shared" si="89"/>
        <v>0</v>
      </c>
      <c r="GM88">
        <f t="shared" si="90"/>
        <v>1594</v>
      </c>
      <c r="GN88">
        <f t="shared" si="91"/>
        <v>1594</v>
      </c>
      <c r="GO88">
        <f t="shared" si="92"/>
        <v>0</v>
      </c>
      <c r="GP88">
        <f t="shared" si="93"/>
        <v>0</v>
      </c>
      <c r="GR88">
        <v>0</v>
      </c>
      <c r="GS88">
        <v>3</v>
      </c>
      <c r="GT88">
        <v>0</v>
      </c>
      <c r="GU88" t="s">
        <v>6</v>
      </c>
      <c r="GV88">
        <f t="shared" si="102"/>
        <v>0</v>
      </c>
      <c r="GW88">
        <v>1</v>
      </c>
      <c r="GX88">
        <f t="shared" si="95"/>
        <v>0</v>
      </c>
      <c r="HA88">
        <v>0</v>
      </c>
      <c r="HB88">
        <v>0</v>
      </c>
      <c r="HC88">
        <f t="shared" si="96"/>
        <v>0</v>
      </c>
      <c r="HE88" t="s">
        <v>6</v>
      </c>
      <c r="HF88" t="s">
        <v>6</v>
      </c>
      <c r="HM88" t="s">
        <v>6</v>
      </c>
      <c r="HN88" t="s">
        <v>145</v>
      </c>
      <c r="HO88" t="s">
        <v>146</v>
      </c>
      <c r="HP88" t="s">
        <v>143</v>
      </c>
      <c r="HQ88" t="s">
        <v>143</v>
      </c>
      <c r="HS88">
        <v>0</v>
      </c>
      <c r="IK88">
        <v>0</v>
      </c>
    </row>
    <row r="89" spans="1:245" x14ac:dyDescent="0.2">
      <c r="A89">
        <v>18</v>
      </c>
      <c r="B89">
        <v>1</v>
      </c>
      <c r="C89">
        <v>152</v>
      </c>
      <c r="E89" t="s">
        <v>245</v>
      </c>
      <c r="F89" t="s">
        <v>246</v>
      </c>
      <c r="G89" t="s">
        <v>247</v>
      </c>
      <c r="H89" t="str">
        <f>'1.Ведомость'!C88</f>
        <v>т</v>
      </c>
      <c r="I89">
        <f>I88*J89</f>
        <v>2.606E-2</v>
      </c>
      <c r="J89">
        <v>1</v>
      </c>
      <c r="K89">
        <v>1</v>
      </c>
      <c r="O89">
        <f t="shared" si="60"/>
        <v>2900</v>
      </c>
      <c r="P89">
        <f t="shared" si="61"/>
        <v>2900</v>
      </c>
      <c r="Q89">
        <f t="shared" si="62"/>
        <v>0</v>
      </c>
      <c r="R89">
        <f t="shared" si="63"/>
        <v>0</v>
      </c>
      <c r="S89">
        <f t="shared" si="64"/>
        <v>0</v>
      </c>
      <c r="T89">
        <f t="shared" si="65"/>
        <v>0</v>
      </c>
      <c r="U89">
        <f t="shared" si="66"/>
        <v>0</v>
      </c>
      <c r="V89">
        <f t="shared" si="67"/>
        <v>0</v>
      </c>
      <c r="W89">
        <f t="shared" si="68"/>
        <v>0</v>
      </c>
      <c r="X89">
        <f t="shared" si="69"/>
        <v>0</v>
      </c>
      <c r="Y89">
        <f t="shared" si="70"/>
        <v>0</v>
      </c>
      <c r="AA89">
        <v>92800299</v>
      </c>
      <c r="AB89">
        <f t="shared" si="71"/>
        <v>111292.56</v>
      </c>
      <c r="AC89">
        <f t="shared" si="101"/>
        <v>111292.56</v>
      </c>
      <c r="AD89">
        <f t="shared" si="103"/>
        <v>0</v>
      </c>
      <c r="AE89">
        <f t="shared" si="104"/>
        <v>0</v>
      </c>
      <c r="AF89">
        <f t="shared" si="105"/>
        <v>0</v>
      </c>
      <c r="AG89">
        <f t="shared" si="76"/>
        <v>0</v>
      </c>
      <c r="AH89">
        <f t="shared" si="106"/>
        <v>0</v>
      </c>
      <c r="AI89">
        <f t="shared" si="107"/>
        <v>0</v>
      </c>
      <c r="AJ89">
        <f t="shared" si="79"/>
        <v>0</v>
      </c>
      <c r="AK89">
        <v>111292.56</v>
      </c>
      <c r="AL89">
        <v>111292.56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93</v>
      </c>
      <c r="AU89">
        <v>62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9.92</v>
      </c>
      <c r="BD89" t="s">
        <v>6</v>
      </c>
      <c r="BE89" t="s">
        <v>6</v>
      </c>
      <c r="BF89" t="s">
        <v>6</v>
      </c>
      <c r="BG89" t="s">
        <v>6</v>
      </c>
      <c r="BH89">
        <v>3</v>
      </c>
      <c r="BI89">
        <v>1</v>
      </c>
      <c r="BJ89" t="s">
        <v>248</v>
      </c>
      <c r="BM89">
        <v>9001</v>
      </c>
      <c r="BN89">
        <v>0</v>
      </c>
      <c r="BO89" t="s">
        <v>6</v>
      </c>
      <c r="BP89">
        <v>0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93</v>
      </c>
      <c r="CA89">
        <v>62</v>
      </c>
      <c r="CB89" t="s">
        <v>6</v>
      </c>
      <c r="CE89">
        <v>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80"/>
        <v>2900</v>
      </c>
      <c r="CQ89">
        <f>AC89</f>
        <v>111292.56</v>
      </c>
      <c r="CR89">
        <f>AD89</f>
        <v>0</v>
      </c>
      <c r="CS89">
        <f t="shared" si="81"/>
        <v>0</v>
      </c>
      <c r="CT89">
        <f t="shared" si="82"/>
        <v>0</v>
      </c>
      <c r="CU89">
        <f t="shared" si="83"/>
        <v>0</v>
      </c>
      <c r="CV89">
        <f t="shared" si="84"/>
        <v>0</v>
      </c>
      <c r="CW89">
        <f t="shared" si="85"/>
        <v>0</v>
      </c>
      <c r="CX89">
        <f t="shared" si="86"/>
        <v>0</v>
      </c>
      <c r="CY89">
        <f t="shared" si="87"/>
        <v>0</v>
      </c>
      <c r="CZ89">
        <f t="shared" si="88"/>
        <v>0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0</v>
      </c>
      <c r="DO89">
        <v>0</v>
      </c>
      <c r="DP89">
        <v>1</v>
      </c>
      <c r="DQ89">
        <v>1</v>
      </c>
      <c r="DU89">
        <v>1009</v>
      </c>
      <c r="DV89" t="s">
        <v>65</v>
      </c>
      <c r="DW89" t="s">
        <v>65</v>
      </c>
      <c r="DX89">
        <v>1000</v>
      </c>
      <c r="DZ89" t="s">
        <v>6</v>
      </c>
      <c r="EA89" t="s">
        <v>6</v>
      </c>
      <c r="EB89" t="s">
        <v>6</v>
      </c>
      <c r="EC89" t="s">
        <v>6</v>
      </c>
      <c r="EE89">
        <v>66434310</v>
      </c>
      <c r="EF89">
        <v>2</v>
      </c>
      <c r="EG89" t="s">
        <v>78</v>
      </c>
      <c r="EH89">
        <v>9</v>
      </c>
      <c r="EI89" t="s">
        <v>143</v>
      </c>
      <c r="EJ89">
        <v>1</v>
      </c>
      <c r="EK89">
        <v>9001</v>
      </c>
      <c r="EL89" t="s">
        <v>143</v>
      </c>
      <c r="EM89" t="s">
        <v>144</v>
      </c>
      <c r="EO89" t="s">
        <v>6</v>
      </c>
      <c r="EQ89">
        <v>0</v>
      </c>
      <c r="ER89">
        <v>106215.46</v>
      </c>
      <c r="ES89">
        <v>111292.56</v>
      </c>
      <c r="ET89">
        <v>0</v>
      </c>
      <c r="EU89">
        <v>0</v>
      </c>
      <c r="EV89">
        <v>0</v>
      </c>
      <c r="EW89">
        <v>0</v>
      </c>
      <c r="EX89">
        <v>0</v>
      </c>
      <c r="EZ89">
        <v>5</v>
      </c>
      <c r="FC89">
        <v>0</v>
      </c>
      <c r="FD89">
        <v>18</v>
      </c>
      <c r="FF89">
        <v>106215.46</v>
      </c>
      <c r="FQ89">
        <v>0</v>
      </c>
      <c r="FR89">
        <v>0</v>
      </c>
      <c r="FS89">
        <v>0</v>
      </c>
      <c r="FX89">
        <v>93</v>
      </c>
      <c r="FY89">
        <v>62</v>
      </c>
      <c r="GA89" t="s">
        <v>249</v>
      </c>
      <c r="GD89">
        <v>1</v>
      </c>
      <c r="GF89">
        <v>295825931</v>
      </c>
      <c r="GG89">
        <v>2</v>
      </c>
      <c r="GH89">
        <v>3</v>
      </c>
      <c r="GI89">
        <v>4</v>
      </c>
      <c r="GJ89">
        <v>0</v>
      </c>
      <c r="GK89">
        <v>0</v>
      </c>
      <c r="GL89">
        <f t="shared" si="89"/>
        <v>0</v>
      </c>
      <c r="GM89">
        <f t="shared" si="90"/>
        <v>2900</v>
      </c>
      <c r="GN89">
        <f t="shared" si="91"/>
        <v>2900</v>
      </c>
      <c r="GO89">
        <f t="shared" si="92"/>
        <v>0</v>
      </c>
      <c r="GP89">
        <f t="shared" si="93"/>
        <v>0</v>
      </c>
      <c r="GR89">
        <v>1</v>
      </c>
      <c r="GS89">
        <v>1</v>
      </c>
      <c r="GT89">
        <v>0</v>
      </c>
      <c r="GU89" t="s">
        <v>6</v>
      </c>
      <c r="GV89">
        <f t="shared" si="102"/>
        <v>0</v>
      </c>
      <c r="GW89">
        <v>1</v>
      </c>
      <c r="GX89">
        <f t="shared" si="95"/>
        <v>0</v>
      </c>
      <c r="HA89">
        <v>0</v>
      </c>
      <c r="HB89">
        <v>0</v>
      </c>
      <c r="HC89">
        <f t="shared" si="96"/>
        <v>0</v>
      </c>
      <c r="HE89" t="s">
        <v>62</v>
      </c>
      <c r="HF89" t="s">
        <v>72</v>
      </c>
      <c r="HG89">
        <f>ROUND(AC89*I89,0)</f>
        <v>2900</v>
      </c>
      <c r="HM89" t="s">
        <v>6</v>
      </c>
      <c r="HN89" t="s">
        <v>145</v>
      </c>
      <c r="HO89" t="s">
        <v>146</v>
      </c>
      <c r="HP89" t="s">
        <v>143</v>
      </c>
      <c r="HQ89" t="s">
        <v>143</v>
      </c>
      <c r="HS89">
        <v>0</v>
      </c>
      <c r="IK89">
        <v>0</v>
      </c>
    </row>
    <row r="90" spans="1:245" x14ac:dyDescent="0.2">
      <c r="A90">
        <v>18</v>
      </c>
      <c r="B90">
        <v>1</v>
      </c>
      <c r="C90">
        <v>141</v>
      </c>
      <c r="E90" t="s">
        <v>250</v>
      </c>
      <c r="F90" t="s">
        <v>251</v>
      </c>
      <c r="G90" t="s">
        <v>252</v>
      </c>
      <c r="H90" t="str">
        <f>'1.Ведомость'!C89</f>
        <v>100 ШТ</v>
      </c>
      <c r="I90">
        <f>I88*J90</f>
        <v>0.12</v>
      </c>
      <c r="J90">
        <v>4.6047582501918649</v>
      </c>
      <c r="K90">
        <v>4.6047583000000003</v>
      </c>
      <c r="O90">
        <f t="shared" si="60"/>
        <v>289</v>
      </c>
      <c r="P90">
        <f t="shared" si="61"/>
        <v>289</v>
      </c>
      <c r="Q90">
        <f t="shared" si="62"/>
        <v>0</v>
      </c>
      <c r="R90">
        <f t="shared" si="63"/>
        <v>0</v>
      </c>
      <c r="S90">
        <f t="shared" si="64"/>
        <v>0</v>
      </c>
      <c r="T90">
        <f t="shared" si="65"/>
        <v>0</v>
      </c>
      <c r="U90">
        <f t="shared" si="66"/>
        <v>0</v>
      </c>
      <c r="V90">
        <f t="shared" si="67"/>
        <v>0</v>
      </c>
      <c r="W90">
        <f t="shared" si="68"/>
        <v>0</v>
      </c>
      <c r="X90">
        <f t="shared" si="69"/>
        <v>0</v>
      </c>
      <c r="Y90">
        <f t="shared" si="70"/>
        <v>0</v>
      </c>
      <c r="AA90">
        <v>92800299</v>
      </c>
      <c r="AB90">
        <f t="shared" si="71"/>
        <v>243</v>
      </c>
      <c r="AC90">
        <f t="shared" si="101"/>
        <v>243</v>
      </c>
      <c r="AD90">
        <f t="shared" si="103"/>
        <v>0</v>
      </c>
      <c r="AE90">
        <f t="shared" si="104"/>
        <v>0</v>
      </c>
      <c r="AF90">
        <f t="shared" si="105"/>
        <v>0</v>
      </c>
      <c r="AG90">
        <f t="shared" si="76"/>
        <v>0</v>
      </c>
      <c r="AH90">
        <f t="shared" si="106"/>
        <v>0</v>
      </c>
      <c r="AI90">
        <f t="shared" si="107"/>
        <v>0</v>
      </c>
      <c r="AJ90">
        <f t="shared" si="79"/>
        <v>0</v>
      </c>
      <c r="AK90">
        <v>243</v>
      </c>
      <c r="AL90">
        <v>243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110</v>
      </c>
      <c r="AU90">
        <v>73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9.92</v>
      </c>
      <c r="BD90" t="s">
        <v>6</v>
      </c>
      <c r="BE90" t="s">
        <v>6</v>
      </c>
      <c r="BF90" t="s">
        <v>6</v>
      </c>
      <c r="BG90" t="s">
        <v>6</v>
      </c>
      <c r="BH90">
        <v>3</v>
      </c>
      <c r="BI90">
        <v>1</v>
      </c>
      <c r="BJ90" t="s">
        <v>253</v>
      </c>
      <c r="BM90">
        <v>7001</v>
      </c>
      <c r="BN90">
        <v>0</v>
      </c>
      <c r="BO90" t="s">
        <v>6</v>
      </c>
      <c r="BP90">
        <v>0</v>
      </c>
      <c r="BQ90">
        <v>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110</v>
      </c>
      <c r="CA90">
        <v>73</v>
      </c>
      <c r="CB90" t="s">
        <v>6</v>
      </c>
      <c r="CE90">
        <v>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80"/>
        <v>289</v>
      </c>
      <c r="CQ90">
        <f t="shared" ref="CQ90:CQ102" si="110">AC90*BC90</f>
        <v>2410.56</v>
      </c>
      <c r="CR90">
        <f t="shared" ref="CR90:CR102" si="111">AD90*BB90</f>
        <v>0</v>
      </c>
      <c r="CS90">
        <f t="shared" si="81"/>
        <v>0</v>
      </c>
      <c r="CT90">
        <f t="shared" si="82"/>
        <v>0</v>
      </c>
      <c r="CU90">
        <f t="shared" si="83"/>
        <v>0</v>
      </c>
      <c r="CV90">
        <f t="shared" si="84"/>
        <v>0</v>
      </c>
      <c r="CW90">
        <f t="shared" si="85"/>
        <v>0</v>
      </c>
      <c r="CX90">
        <f t="shared" si="86"/>
        <v>0</v>
      </c>
      <c r="CY90">
        <f t="shared" si="87"/>
        <v>0</v>
      </c>
      <c r="CZ90">
        <f t="shared" si="88"/>
        <v>0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76</v>
      </c>
      <c r="DW90" t="s">
        <v>76</v>
      </c>
      <c r="DX90">
        <v>1</v>
      </c>
      <c r="DZ90" t="s">
        <v>6</v>
      </c>
      <c r="EA90" t="s">
        <v>6</v>
      </c>
      <c r="EB90" t="s">
        <v>6</v>
      </c>
      <c r="EC90" t="s">
        <v>6</v>
      </c>
      <c r="EE90">
        <v>66434290</v>
      </c>
      <c r="EF90">
        <v>2</v>
      </c>
      <c r="EG90" t="s">
        <v>78</v>
      </c>
      <c r="EH90">
        <v>7</v>
      </c>
      <c r="EI90" t="s">
        <v>108</v>
      </c>
      <c r="EJ90">
        <v>1</v>
      </c>
      <c r="EK90">
        <v>7001</v>
      </c>
      <c r="EL90" t="s">
        <v>108</v>
      </c>
      <c r="EM90" t="s">
        <v>109</v>
      </c>
      <c r="EO90" t="s">
        <v>6</v>
      </c>
      <c r="EQ90">
        <v>0</v>
      </c>
      <c r="ER90">
        <v>243</v>
      </c>
      <c r="ES90">
        <v>243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110</v>
      </c>
      <c r="FY90">
        <v>73</v>
      </c>
      <c r="GA90" t="s">
        <v>6</v>
      </c>
      <c r="GD90">
        <v>1</v>
      </c>
      <c r="GF90">
        <v>-1336143696</v>
      </c>
      <c r="GG90">
        <v>2</v>
      </c>
      <c r="GH90">
        <v>1</v>
      </c>
      <c r="GI90">
        <v>4</v>
      </c>
      <c r="GJ90">
        <v>0</v>
      </c>
      <c r="GK90">
        <v>0</v>
      </c>
      <c r="GL90">
        <f t="shared" si="89"/>
        <v>0</v>
      </c>
      <c r="GM90">
        <f t="shared" si="90"/>
        <v>289</v>
      </c>
      <c r="GN90">
        <f t="shared" si="91"/>
        <v>289</v>
      </c>
      <c r="GO90">
        <f t="shared" si="92"/>
        <v>0</v>
      </c>
      <c r="GP90">
        <f t="shared" si="93"/>
        <v>0</v>
      </c>
      <c r="GR90">
        <v>0</v>
      </c>
      <c r="GS90">
        <v>3</v>
      </c>
      <c r="GT90">
        <v>0</v>
      </c>
      <c r="GU90" t="s">
        <v>6</v>
      </c>
      <c r="GV90">
        <f t="shared" si="102"/>
        <v>0</v>
      </c>
      <c r="GW90">
        <v>1</v>
      </c>
      <c r="GX90">
        <f t="shared" si="95"/>
        <v>0</v>
      </c>
      <c r="HA90">
        <v>0</v>
      </c>
      <c r="HB90">
        <v>0</v>
      </c>
      <c r="HC90">
        <f t="shared" si="96"/>
        <v>0</v>
      </c>
      <c r="HE90" t="s">
        <v>6</v>
      </c>
      <c r="HF90" t="s">
        <v>6</v>
      </c>
      <c r="HM90" t="s">
        <v>6</v>
      </c>
      <c r="HN90" t="s">
        <v>110</v>
      </c>
      <c r="HO90" t="s">
        <v>111</v>
      </c>
      <c r="HP90" t="s">
        <v>108</v>
      </c>
      <c r="HQ90" t="s">
        <v>108</v>
      </c>
      <c r="HS90">
        <v>0</v>
      </c>
      <c r="IK90">
        <v>0</v>
      </c>
    </row>
    <row r="91" spans="1:245" x14ac:dyDescent="0.2">
      <c r="A91">
        <v>17</v>
      </c>
      <c r="B91">
        <v>1</v>
      </c>
      <c r="C91">
        <f>ROW(SmtRes!A159)</f>
        <v>159</v>
      </c>
      <c r="D91">
        <f>ROW(EtalonRes!A155)</f>
        <v>155</v>
      </c>
      <c r="E91" t="s">
        <v>254</v>
      </c>
      <c r="F91" t="s">
        <v>173</v>
      </c>
      <c r="G91" t="s">
        <v>174</v>
      </c>
      <c r="H91" t="s">
        <v>47</v>
      </c>
      <c r="I91">
        <v>1.0999999999999999E-2</v>
      </c>
      <c r="J91">
        <v>0</v>
      </c>
      <c r="K91">
        <v>1.0999999999999999E-2</v>
      </c>
      <c r="O91">
        <f t="shared" si="60"/>
        <v>292</v>
      </c>
      <c r="P91">
        <f t="shared" si="61"/>
        <v>10</v>
      </c>
      <c r="Q91">
        <f t="shared" si="62"/>
        <v>0</v>
      </c>
      <c r="R91">
        <f t="shared" si="63"/>
        <v>0</v>
      </c>
      <c r="S91">
        <f t="shared" si="64"/>
        <v>282</v>
      </c>
      <c r="T91">
        <f t="shared" si="65"/>
        <v>0</v>
      </c>
      <c r="U91">
        <f t="shared" si="66"/>
        <v>0.71060000000000001</v>
      </c>
      <c r="V91">
        <f t="shared" si="67"/>
        <v>4.4000000000000002E-4</v>
      </c>
      <c r="W91">
        <f t="shared" si="68"/>
        <v>0</v>
      </c>
      <c r="X91">
        <f t="shared" si="69"/>
        <v>282</v>
      </c>
      <c r="Y91">
        <f t="shared" si="70"/>
        <v>138</v>
      </c>
      <c r="AA91">
        <v>92800299</v>
      </c>
      <c r="AB91">
        <f t="shared" si="71"/>
        <v>663.21</v>
      </c>
      <c r="AC91">
        <f t="shared" si="101"/>
        <v>88.57</v>
      </c>
      <c r="AD91">
        <f t="shared" si="103"/>
        <v>2.2799999999999998</v>
      </c>
      <c r="AE91">
        <f t="shared" si="104"/>
        <v>0.49</v>
      </c>
      <c r="AF91">
        <f t="shared" si="105"/>
        <v>572.36</v>
      </c>
      <c r="AG91">
        <f t="shared" si="76"/>
        <v>0</v>
      </c>
      <c r="AH91">
        <f t="shared" si="106"/>
        <v>64.599999999999994</v>
      </c>
      <c r="AI91">
        <f t="shared" si="107"/>
        <v>0.04</v>
      </c>
      <c r="AJ91">
        <f t="shared" si="79"/>
        <v>0</v>
      </c>
      <c r="AK91">
        <v>663.21</v>
      </c>
      <c r="AL91">
        <v>88.57</v>
      </c>
      <c r="AM91">
        <v>2.2799999999999998</v>
      </c>
      <c r="AN91">
        <v>0.49</v>
      </c>
      <c r="AO91">
        <v>572.36</v>
      </c>
      <c r="AP91">
        <v>0</v>
      </c>
      <c r="AQ91">
        <v>64.599999999999994</v>
      </c>
      <c r="AR91">
        <v>0.04</v>
      </c>
      <c r="AS91">
        <v>0</v>
      </c>
      <c r="AT91">
        <v>100</v>
      </c>
      <c r="AU91">
        <v>49</v>
      </c>
      <c r="AV91">
        <v>1</v>
      </c>
      <c r="AW91">
        <v>1</v>
      </c>
      <c r="AZ91">
        <v>1</v>
      </c>
      <c r="BA91">
        <v>44.85</v>
      </c>
      <c r="BB91">
        <v>15.72</v>
      </c>
      <c r="BC91">
        <v>9.92</v>
      </c>
      <c r="BD91" t="s">
        <v>6</v>
      </c>
      <c r="BE91" t="s">
        <v>6</v>
      </c>
      <c r="BF91" t="s">
        <v>6</v>
      </c>
      <c r="BG91" t="s">
        <v>6</v>
      </c>
      <c r="BH91">
        <v>0</v>
      </c>
      <c r="BI91">
        <v>1</v>
      </c>
      <c r="BJ91" t="s">
        <v>175</v>
      </c>
      <c r="BM91">
        <v>15001</v>
      </c>
      <c r="BN91">
        <v>0</v>
      </c>
      <c r="BO91" t="s">
        <v>6</v>
      </c>
      <c r="BP91">
        <v>0</v>
      </c>
      <c r="BQ91">
        <v>2</v>
      </c>
      <c r="BR91">
        <v>0</v>
      </c>
      <c r="BS91">
        <v>44.85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100</v>
      </c>
      <c r="CA91">
        <v>49</v>
      </c>
      <c r="CB91" t="s">
        <v>6</v>
      </c>
      <c r="CE91">
        <v>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80"/>
        <v>292</v>
      </c>
      <c r="CQ91">
        <f t="shared" si="110"/>
        <v>878.61439999999993</v>
      </c>
      <c r="CR91">
        <f t="shared" si="111"/>
        <v>35.8416</v>
      </c>
      <c r="CS91">
        <f t="shared" si="81"/>
        <v>21.976500000000001</v>
      </c>
      <c r="CT91">
        <f t="shared" si="82"/>
        <v>25670.346000000001</v>
      </c>
      <c r="CU91">
        <f t="shared" si="83"/>
        <v>0</v>
      </c>
      <c r="CV91">
        <f t="shared" si="84"/>
        <v>64.599999999999994</v>
      </c>
      <c r="CW91">
        <f t="shared" si="85"/>
        <v>0.04</v>
      </c>
      <c r="CX91">
        <f t="shared" si="86"/>
        <v>0</v>
      </c>
      <c r="CY91">
        <f t="shared" si="87"/>
        <v>282</v>
      </c>
      <c r="CZ91">
        <f t="shared" si="88"/>
        <v>138.18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0</v>
      </c>
      <c r="DO91">
        <v>0</v>
      </c>
      <c r="DP91">
        <v>1</v>
      </c>
      <c r="DQ91">
        <v>1</v>
      </c>
      <c r="DU91">
        <v>1005</v>
      </c>
      <c r="DV91" t="s">
        <v>47</v>
      </c>
      <c r="DW91" t="s">
        <v>47</v>
      </c>
      <c r="DX91">
        <v>100</v>
      </c>
      <c r="DZ91" t="s">
        <v>6</v>
      </c>
      <c r="EA91" t="s">
        <v>6</v>
      </c>
      <c r="EB91" t="s">
        <v>6</v>
      </c>
      <c r="EC91" t="s">
        <v>6</v>
      </c>
      <c r="EE91">
        <v>66434339</v>
      </c>
      <c r="EF91">
        <v>2</v>
      </c>
      <c r="EG91" t="s">
        <v>78</v>
      </c>
      <c r="EH91">
        <v>15</v>
      </c>
      <c r="EI91" t="s">
        <v>176</v>
      </c>
      <c r="EJ91">
        <v>1</v>
      </c>
      <c r="EK91">
        <v>15001</v>
      </c>
      <c r="EL91" t="s">
        <v>176</v>
      </c>
      <c r="EM91" t="s">
        <v>177</v>
      </c>
      <c r="EO91" t="s">
        <v>6</v>
      </c>
      <c r="EQ91">
        <v>0</v>
      </c>
      <c r="ER91">
        <v>663.21</v>
      </c>
      <c r="ES91">
        <v>88.57</v>
      </c>
      <c r="ET91">
        <v>2.2799999999999998</v>
      </c>
      <c r="EU91">
        <v>0.49</v>
      </c>
      <c r="EV91">
        <v>572.36</v>
      </c>
      <c r="EW91">
        <v>64.599999999999994</v>
      </c>
      <c r="EX91">
        <v>0.04</v>
      </c>
      <c r="EY91">
        <v>0</v>
      </c>
      <c r="FQ91">
        <v>0</v>
      </c>
      <c r="FR91">
        <v>0</v>
      </c>
      <c r="FS91">
        <v>0</v>
      </c>
      <c r="FX91">
        <v>100</v>
      </c>
      <c r="FY91">
        <v>49</v>
      </c>
      <c r="GA91" t="s">
        <v>6</v>
      </c>
      <c r="GD91">
        <v>1</v>
      </c>
      <c r="GF91">
        <v>1439472789</v>
      </c>
      <c r="GG91">
        <v>2</v>
      </c>
      <c r="GH91">
        <v>1</v>
      </c>
      <c r="GI91">
        <v>4</v>
      </c>
      <c r="GJ91">
        <v>0</v>
      </c>
      <c r="GK91">
        <v>0</v>
      </c>
      <c r="GL91">
        <f t="shared" si="89"/>
        <v>0</v>
      </c>
      <c r="GM91">
        <f t="shared" si="90"/>
        <v>712</v>
      </c>
      <c r="GN91">
        <f t="shared" si="91"/>
        <v>712</v>
      </c>
      <c r="GO91">
        <f t="shared" si="92"/>
        <v>0</v>
      </c>
      <c r="GP91">
        <f t="shared" si="93"/>
        <v>0</v>
      </c>
      <c r="GR91">
        <v>0</v>
      </c>
      <c r="GS91">
        <v>0</v>
      </c>
      <c r="GT91">
        <v>0</v>
      </c>
      <c r="GU91" t="s">
        <v>6</v>
      </c>
      <c r="GV91">
        <f t="shared" si="102"/>
        <v>0</v>
      </c>
      <c r="GW91">
        <v>1</v>
      </c>
      <c r="GX91">
        <f t="shared" si="95"/>
        <v>0</v>
      </c>
      <c r="HA91">
        <v>0</v>
      </c>
      <c r="HB91">
        <v>0</v>
      </c>
      <c r="HC91">
        <f t="shared" si="96"/>
        <v>0</v>
      </c>
      <c r="HE91" t="s">
        <v>6</v>
      </c>
      <c r="HF91" t="s">
        <v>6</v>
      </c>
      <c r="HM91" t="s">
        <v>6</v>
      </c>
      <c r="HN91" t="s">
        <v>178</v>
      </c>
      <c r="HO91" t="s">
        <v>179</v>
      </c>
      <c r="HP91" t="s">
        <v>176</v>
      </c>
      <c r="HQ91" t="s">
        <v>176</v>
      </c>
      <c r="HS91">
        <v>0</v>
      </c>
      <c r="IK91">
        <v>0</v>
      </c>
    </row>
    <row r="92" spans="1:245" x14ac:dyDescent="0.2">
      <c r="A92">
        <v>18</v>
      </c>
      <c r="B92">
        <v>1</v>
      </c>
      <c r="C92">
        <v>158</v>
      </c>
      <c r="E92" t="s">
        <v>255</v>
      </c>
      <c r="F92" t="s">
        <v>181</v>
      </c>
      <c r="G92" t="s">
        <v>182</v>
      </c>
      <c r="H92" t="str">
        <f>'1.Ведомость'!C91</f>
        <v>т</v>
      </c>
      <c r="I92">
        <f>I91*J92</f>
        <v>2.7060000000000002E-4</v>
      </c>
      <c r="J92">
        <v>2.4600000000000004E-2</v>
      </c>
      <c r="K92">
        <v>2.46E-2</v>
      </c>
      <c r="O92">
        <f t="shared" si="60"/>
        <v>38</v>
      </c>
      <c r="P92">
        <f t="shared" si="61"/>
        <v>38</v>
      </c>
      <c r="Q92">
        <f t="shared" si="62"/>
        <v>0</v>
      </c>
      <c r="R92">
        <f t="shared" si="63"/>
        <v>0</v>
      </c>
      <c r="S92">
        <f t="shared" si="64"/>
        <v>0</v>
      </c>
      <c r="T92">
        <f t="shared" si="65"/>
        <v>0</v>
      </c>
      <c r="U92">
        <f t="shared" si="66"/>
        <v>0</v>
      </c>
      <c r="V92">
        <f t="shared" si="67"/>
        <v>0</v>
      </c>
      <c r="W92">
        <f t="shared" si="68"/>
        <v>0</v>
      </c>
      <c r="X92">
        <f t="shared" si="69"/>
        <v>0</v>
      </c>
      <c r="Y92">
        <f t="shared" si="70"/>
        <v>0</v>
      </c>
      <c r="AA92">
        <v>92800299</v>
      </c>
      <c r="AB92">
        <f t="shared" si="71"/>
        <v>14312.87</v>
      </c>
      <c r="AC92">
        <f t="shared" si="101"/>
        <v>14312.87</v>
      </c>
      <c r="AD92">
        <f t="shared" si="103"/>
        <v>0</v>
      </c>
      <c r="AE92">
        <f t="shared" si="104"/>
        <v>0</v>
      </c>
      <c r="AF92">
        <f t="shared" si="105"/>
        <v>0</v>
      </c>
      <c r="AG92">
        <f t="shared" si="76"/>
        <v>0</v>
      </c>
      <c r="AH92">
        <f t="shared" si="106"/>
        <v>0</v>
      </c>
      <c r="AI92">
        <f t="shared" si="107"/>
        <v>0</v>
      </c>
      <c r="AJ92">
        <f t="shared" si="79"/>
        <v>0</v>
      </c>
      <c r="AK92">
        <v>14312.87</v>
      </c>
      <c r="AL92">
        <v>14312.87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100</v>
      </c>
      <c r="AU92">
        <v>49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9.92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1</v>
      </c>
      <c r="BJ92" t="s">
        <v>183</v>
      </c>
      <c r="BM92">
        <v>15001</v>
      </c>
      <c r="BN92">
        <v>0</v>
      </c>
      <c r="BO92" t="s">
        <v>6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100</v>
      </c>
      <c r="CA92">
        <v>49</v>
      </c>
      <c r="CB92" t="s">
        <v>6</v>
      </c>
      <c r="CE92">
        <v>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80"/>
        <v>38</v>
      </c>
      <c r="CQ92">
        <f t="shared" si="110"/>
        <v>141983.6704</v>
      </c>
      <c r="CR92">
        <f t="shared" si="111"/>
        <v>0</v>
      </c>
      <c r="CS92">
        <f t="shared" si="81"/>
        <v>0</v>
      </c>
      <c r="CT92">
        <f t="shared" si="82"/>
        <v>0</v>
      </c>
      <c r="CU92">
        <f t="shared" si="83"/>
        <v>0</v>
      </c>
      <c r="CV92">
        <f t="shared" si="84"/>
        <v>0</v>
      </c>
      <c r="CW92">
        <f t="shared" si="85"/>
        <v>0</v>
      </c>
      <c r="CX92">
        <f t="shared" si="86"/>
        <v>0</v>
      </c>
      <c r="CY92">
        <f t="shared" si="87"/>
        <v>0</v>
      </c>
      <c r="CZ92">
        <f t="shared" si="88"/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0</v>
      </c>
      <c r="DO92">
        <v>0</v>
      </c>
      <c r="DP92">
        <v>1</v>
      </c>
      <c r="DQ92">
        <v>1</v>
      </c>
      <c r="DU92">
        <v>1009</v>
      </c>
      <c r="DV92" t="s">
        <v>65</v>
      </c>
      <c r="DW92" t="s">
        <v>65</v>
      </c>
      <c r="DX92">
        <v>1000</v>
      </c>
      <c r="DZ92" t="s">
        <v>6</v>
      </c>
      <c r="EA92" t="s">
        <v>6</v>
      </c>
      <c r="EB92" t="s">
        <v>6</v>
      </c>
      <c r="EC92" t="s">
        <v>6</v>
      </c>
      <c r="EE92">
        <v>66434339</v>
      </c>
      <c r="EF92">
        <v>2</v>
      </c>
      <c r="EG92" t="s">
        <v>78</v>
      </c>
      <c r="EH92">
        <v>15</v>
      </c>
      <c r="EI92" t="s">
        <v>176</v>
      </c>
      <c r="EJ92">
        <v>1</v>
      </c>
      <c r="EK92">
        <v>15001</v>
      </c>
      <c r="EL92" t="s">
        <v>176</v>
      </c>
      <c r="EM92" t="s">
        <v>177</v>
      </c>
      <c r="EO92" t="s">
        <v>6</v>
      </c>
      <c r="EQ92">
        <v>0</v>
      </c>
      <c r="ER92">
        <v>14312.87</v>
      </c>
      <c r="ES92">
        <v>14312.87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100</v>
      </c>
      <c r="FY92">
        <v>49</v>
      </c>
      <c r="GA92" t="s">
        <v>6</v>
      </c>
      <c r="GD92">
        <v>1</v>
      </c>
      <c r="GF92">
        <v>499358224</v>
      </c>
      <c r="GG92">
        <v>2</v>
      </c>
      <c r="GH92">
        <v>1</v>
      </c>
      <c r="GI92">
        <v>4</v>
      </c>
      <c r="GJ92">
        <v>0</v>
      </c>
      <c r="GK92">
        <v>0</v>
      </c>
      <c r="GL92">
        <f t="shared" si="89"/>
        <v>0</v>
      </c>
      <c r="GM92">
        <f t="shared" si="90"/>
        <v>38</v>
      </c>
      <c r="GN92">
        <f t="shared" si="91"/>
        <v>38</v>
      </c>
      <c r="GO92">
        <f t="shared" si="92"/>
        <v>0</v>
      </c>
      <c r="GP92">
        <f t="shared" si="93"/>
        <v>0</v>
      </c>
      <c r="GR92">
        <v>0</v>
      </c>
      <c r="GS92">
        <v>0</v>
      </c>
      <c r="GT92">
        <v>0</v>
      </c>
      <c r="GU92" t="s">
        <v>6</v>
      </c>
      <c r="GV92">
        <f t="shared" si="102"/>
        <v>0</v>
      </c>
      <c r="GW92">
        <v>1</v>
      </c>
      <c r="GX92">
        <f t="shared" si="95"/>
        <v>0</v>
      </c>
      <c r="HA92">
        <v>0</v>
      </c>
      <c r="HB92">
        <v>0</v>
      </c>
      <c r="HC92">
        <f t="shared" si="96"/>
        <v>0</v>
      </c>
      <c r="HE92" t="s">
        <v>6</v>
      </c>
      <c r="HF92" t="s">
        <v>6</v>
      </c>
      <c r="HM92" t="s">
        <v>6</v>
      </c>
      <c r="HN92" t="s">
        <v>178</v>
      </c>
      <c r="HO92" t="s">
        <v>179</v>
      </c>
      <c r="HP92" t="s">
        <v>176</v>
      </c>
      <c r="HQ92" t="s">
        <v>176</v>
      </c>
      <c r="HS92">
        <v>0</v>
      </c>
      <c r="IK92">
        <v>0</v>
      </c>
    </row>
    <row r="93" spans="1:245" x14ac:dyDescent="0.2">
      <c r="A93">
        <v>17</v>
      </c>
      <c r="B93">
        <v>1</v>
      </c>
      <c r="C93">
        <f>ROW(SmtRes!A164)</f>
        <v>164</v>
      </c>
      <c r="D93">
        <f>ROW(EtalonRes!A159)</f>
        <v>159</v>
      </c>
      <c r="E93" t="s">
        <v>256</v>
      </c>
      <c r="F93" t="s">
        <v>257</v>
      </c>
      <c r="G93" t="s">
        <v>258</v>
      </c>
      <c r="H93" t="s">
        <v>259</v>
      </c>
      <c r="I93">
        <v>63.36</v>
      </c>
      <c r="J93">
        <v>0</v>
      </c>
      <c r="K93">
        <v>63.36</v>
      </c>
      <c r="O93">
        <f t="shared" si="60"/>
        <v>1763801</v>
      </c>
      <c r="P93">
        <f t="shared" si="61"/>
        <v>1649894</v>
      </c>
      <c r="Q93">
        <f t="shared" si="62"/>
        <v>7201</v>
      </c>
      <c r="R93">
        <f t="shared" si="63"/>
        <v>3637</v>
      </c>
      <c r="S93">
        <f t="shared" si="64"/>
        <v>106706</v>
      </c>
      <c r="T93">
        <f t="shared" si="65"/>
        <v>0</v>
      </c>
      <c r="U93">
        <f t="shared" si="66"/>
        <v>262.31040000000002</v>
      </c>
      <c r="V93">
        <f t="shared" si="67"/>
        <v>6.9695999999999998</v>
      </c>
      <c r="W93">
        <f t="shared" si="68"/>
        <v>0</v>
      </c>
      <c r="X93">
        <f t="shared" si="69"/>
        <v>127998</v>
      </c>
      <c r="Y93">
        <f t="shared" si="70"/>
        <v>88274</v>
      </c>
      <c r="AA93">
        <v>92800299</v>
      </c>
      <c r="AB93">
        <f t="shared" si="71"/>
        <v>2669.78</v>
      </c>
      <c r="AC93">
        <f t="shared" si="101"/>
        <v>2625</v>
      </c>
      <c r="AD93">
        <f t="shared" si="103"/>
        <v>7.23</v>
      </c>
      <c r="AE93">
        <f t="shared" si="104"/>
        <v>1.28</v>
      </c>
      <c r="AF93">
        <f t="shared" si="105"/>
        <v>37.549999999999997</v>
      </c>
      <c r="AG93">
        <f t="shared" si="76"/>
        <v>0</v>
      </c>
      <c r="AH93">
        <f t="shared" si="106"/>
        <v>4.1399999999999997</v>
      </c>
      <c r="AI93">
        <f t="shared" si="107"/>
        <v>0.11</v>
      </c>
      <c r="AJ93">
        <f t="shared" si="79"/>
        <v>0</v>
      </c>
      <c r="AK93">
        <v>2669.78</v>
      </c>
      <c r="AL93">
        <v>2625</v>
      </c>
      <c r="AM93">
        <v>7.23</v>
      </c>
      <c r="AN93">
        <v>1.28</v>
      </c>
      <c r="AO93">
        <v>37.549999999999997</v>
      </c>
      <c r="AP93">
        <v>0</v>
      </c>
      <c r="AQ93">
        <v>4.1399999999999997</v>
      </c>
      <c r="AR93">
        <v>0.11</v>
      </c>
      <c r="AS93">
        <v>0</v>
      </c>
      <c r="AT93">
        <v>116</v>
      </c>
      <c r="AU93">
        <v>80</v>
      </c>
      <c r="AV93">
        <v>1</v>
      </c>
      <c r="AW93">
        <v>1</v>
      </c>
      <c r="AZ93">
        <v>1</v>
      </c>
      <c r="BA93">
        <v>44.85</v>
      </c>
      <c r="BB93">
        <v>15.72</v>
      </c>
      <c r="BC93">
        <v>9.92</v>
      </c>
      <c r="BD93" t="s">
        <v>6</v>
      </c>
      <c r="BE93" t="s">
        <v>6</v>
      </c>
      <c r="BF93" t="s">
        <v>6</v>
      </c>
      <c r="BG93" t="s">
        <v>6</v>
      </c>
      <c r="BH93">
        <v>0</v>
      </c>
      <c r="BI93">
        <v>1</v>
      </c>
      <c r="BJ93" t="s">
        <v>260</v>
      </c>
      <c r="BM93">
        <v>7005</v>
      </c>
      <c r="BN93">
        <v>0</v>
      </c>
      <c r="BO93" t="s">
        <v>6</v>
      </c>
      <c r="BP93">
        <v>0</v>
      </c>
      <c r="BQ93">
        <v>2</v>
      </c>
      <c r="BR93">
        <v>0</v>
      </c>
      <c r="BS93">
        <v>44.85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116</v>
      </c>
      <c r="CA93">
        <v>80</v>
      </c>
      <c r="CB93" t="s">
        <v>6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80"/>
        <v>1763801</v>
      </c>
      <c r="CQ93">
        <f t="shared" si="110"/>
        <v>26040</v>
      </c>
      <c r="CR93">
        <f t="shared" si="111"/>
        <v>113.65560000000001</v>
      </c>
      <c r="CS93">
        <f t="shared" si="81"/>
        <v>57.408000000000001</v>
      </c>
      <c r="CT93">
        <f t="shared" si="82"/>
        <v>1684.1174999999998</v>
      </c>
      <c r="CU93">
        <f t="shared" si="83"/>
        <v>0</v>
      </c>
      <c r="CV93">
        <f t="shared" si="84"/>
        <v>4.1399999999999997</v>
      </c>
      <c r="CW93">
        <f t="shared" si="85"/>
        <v>0.11</v>
      </c>
      <c r="CX93">
        <f t="shared" si="86"/>
        <v>0</v>
      </c>
      <c r="CY93">
        <f t="shared" si="87"/>
        <v>127997.88</v>
      </c>
      <c r="CZ93">
        <f t="shared" si="88"/>
        <v>88274.4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259</v>
      </c>
      <c r="DW93" t="s">
        <v>259</v>
      </c>
      <c r="DX93">
        <v>100</v>
      </c>
      <c r="DZ93" t="s">
        <v>6</v>
      </c>
      <c r="EA93" t="s">
        <v>6</v>
      </c>
      <c r="EB93" t="s">
        <v>6</v>
      </c>
      <c r="EC93" t="s">
        <v>6</v>
      </c>
      <c r="EE93">
        <v>66434294</v>
      </c>
      <c r="EF93">
        <v>2</v>
      </c>
      <c r="EG93" t="s">
        <v>78</v>
      </c>
      <c r="EH93">
        <v>7</v>
      </c>
      <c r="EI93" t="s">
        <v>108</v>
      </c>
      <c r="EJ93">
        <v>1</v>
      </c>
      <c r="EK93">
        <v>7005</v>
      </c>
      <c r="EL93" t="s">
        <v>207</v>
      </c>
      <c r="EM93" t="s">
        <v>109</v>
      </c>
      <c r="EO93" t="s">
        <v>6</v>
      </c>
      <c r="EQ93">
        <v>2228224</v>
      </c>
      <c r="ER93">
        <v>2669.78</v>
      </c>
      <c r="ES93">
        <v>2625</v>
      </c>
      <c r="ET93">
        <v>7.23</v>
      </c>
      <c r="EU93">
        <v>1.28</v>
      </c>
      <c r="EV93">
        <v>37.549999999999997</v>
      </c>
      <c r="EW93">
        <v>4.1399999999999997</v>
      </c>
      <c r="EX93">
        <v>0.11</v>
      </c>
      <c r="EY93">
        <v>0</v>
      </c>
      <c r="FQ93">
        <v>0</v>
      </c>
      <c r="FR93">
        <v>0</v>
      </c>
      <c r="FS93">
        <v>0</v>
      </c>
      <c r="FX93">
        <v>116</v>
      </c>
      <c r="FY93">
        <v>80</v>
      </c>
      <c r="GA93" t="s">
        <v>6</v>
      </c>
      <c r="GD93">
        <v>1</v>
      </c>
      <c r="GF93">
        <v>-1258404380</v>
      </c>
      <c r="GG93">
        <v>2</v>
      </c>
      <c r="GH93">
        <v>1</v>
      </c>
      <c r="GI93">
        <v>4</v>
      </c>
      <c r="GJ93">
        <v>0</v>
      </c>
      <c r="GK93">
        <v>0</v>
      </c>
      <c r="GL93">
        <f t="shared" si="89"/>
        <v>0</v>
      </c>
      <c r="GM93">
        <f t="shared" si="90"/>
        <v>1980073</v>
      </c>
      <c r="GN93">
        <f t="shared" si="91"/>
        <v>1980073</v>
      </c>
      <c r="GO93">
        <f t="shared" si="92"/>
        <v>0</v>
      </c>
      <c r="GP93">
        <f t="shared" si="93"/>
        <v>0</v>
      </c>
      <c r="GR93">
        <v>0</v>
      </c>
      <c r="GS93">
        <v>3</v>
      </c>
      <c r="GT93">
        <v>0</v>
      </c>
      <c r="GU93" t="s">
        <v>6</v>
      </c>
      <c r="GV93">
        <f t="shared" si="102"/>
        <v>0</v>
      </c>
      <c r="GW93">
        <v>1</v>
      </c>
      <c r="GX93">
        <f t="shared" si="95"/>
        <v>0</v>
      </c>
      <c r="HA93">
        <v>0</v>
      </c>
      <c r="HB93">
        <v>0</v>
      </c>
      <c r="HC93">
        <f t="shared" si="96"/>
        <v>0</v>
      </c>
      <c r="HE93" t="s">
        <v>6</v>
      </c>
      <c r="HF93" t="s">
        <v>6</v>
      </c>
      <c r="HM93" t="s">
        <v>6</v>
      </c>
      <c r="HN93" t="s">
        <v>208</v>
      </c>
      <c r="HO93" t="s">
        <v>209</v>
      </c>
      <c r="HP93" t="s">
        <v>207</v>
      </c>
      <c r="HQ93" t="s">
        <v>207</v>
      </c>
      <c r="HS93">
        <v>0</v>
      </c>
      <c r="IK93">
        <v>0</v>
      </c>
    </row>
    <row r="94" spans="1:245" x14ac:dyDescent="0.2">
      <c r="A94">
        <v>18</v>
      </c>
      <c r="B94">
        <v>1</v>
      </c>
      <c r="C94">
        <v>163</v>
      </c>
      <c r="E94" t="s">
        <v>261</v>
      </c>
      <c r="F94" t="s">
        <v>262</v>
      </c>
      <c r="G94" t="s">
        <v>263</v>
      </c>
      <c r="H94" t="str">
        <f>'1.Ведомость'!C93</f>
        <v>100 м</v>
      </c>
      <c r="I94">
        <f>I93*J94</f>
        <v>-66.528000000000006</v>
      </c>
      <c r="J94">
        <v>-1.05</v>
      </c>
      <c r="K94">
        <v>-1.05</v>
      </c>
      <c r="O94">
        <f t="shared" si="60"/>
        <v>-1649894</v>
      </c>
      <c r="P94">
        <f t="shared" si="61"/>
        <v>-1649894</v>
      </c>
      <c r="Q94">
        <f t="shared" si="62"/>
        <v>0</v>
      </c>
      <c r="R94">
        <f t="shared" si="63"/>
        <v>0</v>
      </c>
      <c r="S94">
        <f t="shared" si="64"/>
        <v>0</v>
      </c>
      <c r="T94">
        <f t="shared" si="65"/>
        <v>0</v>
      </c>
      <c r="U94">
        <f t="shared" si="66"/>
        <v>0</v>
      </c>
      <c r="V94">
        <f t="shared" si="67"/>
        <v>0</v>
      </c>
      <c r="W94">
        <f t="shared" si="68"/>
        <v>0</v>
      </c>
      <c r="X94">
        <f t="shared" si="69"/>
        <v>0</v>
      </c>
      <c r="Y94">
        <f t="shared" si="70"/>
        <v>0</v>
      </c>
      <c r="AA94">
        <v>92800299</v>
      </c>
      <c r="AB94">
        <f t="shared" si="71"/>
        <v>2500</v>
      </c>
      <c r="AC94">
        <f t="shared" si="101"/>
        <v>2500</v>
      </c>
      <c r="AD94">
        <f t="shared" si="103"/>
        <v>0</v>
      </c>
      <c r="AE94">
        <f t="shared" si="104"/>
        <v>0</v>
      </c>
      <c r="AF94">
        <f t="shared" si="105"/>
        <v>0</v>
      </c>
      <c r="AG94">
        <f t="shared" si="76"/>
        <v>0</v>
      </c>
      <c r="AH94">
        <f t="shared" si="106"/>
        <v>0</v>
      </c>
      <c r="AI94">
        <f t="shared" si="107"/>
        <v>0</v>
      </c>
      <c r="AJ94">
        <f t="shared" si="79"/>
        <v>0</v>
      </c>
      <c r="AK94">
        <v>2500</v>
      </c>
      <c r="AL94">
        <v>2500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116</v>
      </c>
      <c r="AU94">
        <v>80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9.92</v>
      </c>
      <c r="BD94" t="s">
        <v>6</v>
      </c>
      <c r="BE94" t="s">
        <v>6</v>
      </c>
      <c r="BF94" t="s">
        <v>6</v>
      </c>
      <c r="BG94" t="s">
        <v>6</v>
      </c>
      <c r="BH94">
        <v>3</v>
      </c>
      <c r="BI94">
        <v>1</v>
      </c>
      <c r="BJ94" t="s">
        <v>264</v>
      </c>
      <c r="BM94">
        <v>7005</v>
      </c>
      <c r="BN94">
        <v>0</v>
      </c>
      <c r="BO94" t="s">
        <v>6</v>
      </c>
      <c r="BP94">
        <v>0</v>
      </c>
      <c r="BQ94">
        <v>2</v>
      </c>
      <c r="BR94">
        <v>1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116</v>
      </c>
      <c r="CA94">
        <v>80</v>
      </c>
      <c r="CB94" t="s">
        <v>6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80"/>
        <v>-1649894</v>
      </c>
      <c r="CQ94">
        <f t="shared" si="110"/>
        <v>24800</v>
      </c>
      <c r="CR94">
        <f t="shared" si="111"/>
        <v>0</v>
      </c>
      <c r="CS94">
        <f t="shared" si="81"/>
        <v>0</v>
      </c>
      <c r="CT94">
        <f t="shared" si="82"/>
        <v>0</v>
      </c>
      <c r="CU94">
        <f t="shared" si="83"/>
        <v>0</v>
      </c>
      <c r="CV94">
        <f t="shared" si="84"/>
        <v>0</v>
      </c>
      <c r="CW94">
        <f t="shared" si="85"/>
        <v>0</v>
      </c>
      <c r="CX94">
        <f t="shared" si="86"/>
        <v>0</v>
      </c>
      <c r="CY94">
        <f t="shared" si="87"/>
        <v>0</v>
      </c>
      <c r="CZ94">
        <f t="shared" si="88"/>
        <v>0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1003</v>
      </c>
      <c r="DV94" t="s">
        <v>259</v>
      </c>
      <c r="DW94" t="s">
        <v>259</v>
      </c>
      <c r="DX94">
        <v>100</v>
      </c>
      <c r="DZ94" t="s">
        <v>6</v>
      </c>
      <c r="EA94" t="s">
        <v>6</v>
      </c>
      <c r="EB94" t="s">
        <v>6</v>
      </c>
      <c r="EC94" t="s">
        <v>6</v>
      </c>
      <c r="EE94">
        <v>66434294</v>
      </c>
      <c r="EF94">
        <v>2</v>
      </c>
      <c r="EG94" t="s">
        <v>78</v>
      </c>
      <c r="EH94">
        <v>7</v>
      </c>
      <c r="EI94" t="s">
        <v>108</v>
      </c>
      <c r="EJ94">
        <v>1</v>
      </c>
      <c r="EK94">
        <v>7005</v>
      </c>
      <c r="EL94" t="s">
        <v>207</v>
      </c>
      <c r="EM94" t="s">
        <v>109</v>
      </c>
      <c r="EO94" t="s">
        <v>6</v>
      </c>
      <c r="EQ94">
        <v>32768</v>
      </c>
      <c r="ER94">
        <v>2500</v>
      </c>
      <c r="ES94">
        <v>2500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116</v>
      </c>
      <c r="FY94">
        <v>80</v>
      </c>
      <c r="GA94" t="s">
        <v>6</v>
      </c>
      <c r="GD94">
        <v>1</v>
      </c>
      <c r="GF94">
        <v>1075842345</v>
      </c>
      <c r="GG94">
        <v>2</v>
      </c>
      <c r="GH94">
        <v>1</v>
      </c>
      <c r="GI94">
        <v>4</v>
      </c>
      <c r="GJ94">
        <v>0</v>
      </c>
      <c r="GK94">
        <v>0</v>
      </c>
      <c r="GL94">
        <f t="shared" si="89"/>
        <v>0</v>
      </c>
      <c r="GM94">
        <f t="shared" si="90"/>
        <v>-1649894</v>
      </c>
      <c r="GN94">
        <f t="shared" si="91"/>
        <v>-1649894</v>
      </c>
      <c r="GO94">
        <f t="shared" si="92"/>
        <v>0</v>
      </c>
      <c r="GP94">
        <f t="shared" si="93"/>
        <v>0</v>
      </c>
      <c r="GR94">
        <v>0</v>
      </c>
      <c r="GS94">
        <v>3</v>
      </c>
      <c r="GT94">
        <v>0</v>
      </c>
      <c r="GU94" t="s">
        <v>6</v>
      </c>
      <c r="GV94">
        <f t="shared" si="102"/>
        <v>0</v>
      </c>
      <c r="GW94">
        <v>1</v>
      </c>
      <c r="GX94">
        <f t="shared" si="95"/>
        <v>0</v>
      </c>
      <c r="HA94">
        <v>0</v>
      </c>
      <c r="HB94">
        <v>0</v>
      </c>
      <c r="HC94">
        <f t="shared" si="96"/>
        <v>0</v>
      </c>
      <c r="HE94" t="s">
        <v>6</v>
      </c>
      <c r="HF94" t="s">
        <v>6</v>
      </c>
      <c r="HM94" t="s">
        <v>6</v>
      </c>
      <c r="HN94" t="s">
        <v>208</v>
      </c>
      <c r="HO94" t="s">
        <v>209</v>
      </c>
      <c r="HP94" t="s">
        <v>207</v>
      </c>
      <c r="HQ94" t="s">
        <v>207</v>
      </c>
      <c r="HS94">
        <v>0</v>
      </c>
      <c r="IK94">
        <v>0</v>
      </c>
    </row>
    <row r="95" spans="1:245" x14ac:dyDescent="0.2">
      <c r="A95">
        <v>18</v>
      </c>
      <c r="B95">
        <v>1</v>
      </c>
      <c r="C95">
        <v>164</v>
      </c>
      <c r="E95" t="s">
        <v>265</v>
      </c>
      <c r="F95" t="s">
        <v>266</v>
      </c>
      <c r="G95" t="s">
        <v>267</v>
      </c>
      <c r="H95" t="str">
        <f>'1.Ведомость'!C94</f>
        <v>10 м</v>
      </c>
      <c r="I95">
        <f>I93*J95</f>
        <v>665.28</v>
      </c>
      <c r="J95">
        <v>10.5</v>
      </c>
      <c r="K95">
        <v>10.5</v>
      </c>
      <c r="O95">
        <f t="shared" si="60"/>
        <v>235671</v>
      </c>
      <c r="P95">
        <f t="shared" si="61"/>
        <v>235671</v>
      </c>
      <c r="Q95">
        <f t="shared" si="62"/>
        <v>0</v>
      </c>
      <c r="R95">
        <f t="shared" si="63"/>
        <v>0</v>
      </c>
      <c r="S95">
        <f t="shared" si="64"/>
        <v>0</v>
      </c>
      <c r="T95">
        <f t="shared" si="65"/>
        <v>0</v>
      </c>
      <c r="U95">
        <f t="shared" si="66"/>
        <v>0</v>
      </c>
      <c r="V95">
        <f t="shared" si="67"/>
        <v>0</v>
      </c>
      <c r="W95">
        <f t="shared" si="68"/>
        <v>0</v>
      </c>
      <c r="X95">
        <f t="shared" si="69"/>
        <v>0</v>
      </c>
      <c r="Y95">
        <f t="shared" si="70"/>
        <v>0</v>
      </c>
      <c r="AA95">
        <v>92800299</v>
      </c>
      <c r="AB95">
        <f t="shared" si="71"/>
        <v>35.71</v>
      </c>
      <c r="AC95">
        <f t="shared" si="101"/>
        <v>35.71</v>
      </c>
      <c r="AD95">
        <f t="shared" si="103"/>
        <v>0</v>
      </c>
      <c r="AE95">
        <f t="shared" si="104"/>
        <v>0</v>
      </c>
      <c r="AF95">
        <f t="shared" si="105"/>
        <v>0</v>
      </c>
      <c r="AG95">
        <f t="shared" si="76"/>
        <v>0</v>
      </c>
      <c r="AH95">
        <f t="shared" si="106"/>
        <v>0</v>
      </c>
      <c r="AI95">
        <f t="shared" si="107"/>
        <v>0</v>
      </c>
      <c r="AJ95">
        <f t="shared" si="79"/>
        <v>0</v>
      </c>
      <c r="AK95">
        <v>35.71</v>
      </c>
      <c r="AL95">
        <v>35.71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116</v>
      </c>
      <c r="AU95">
        <v>80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9.92</v>
      </c>
      <c r="BD95" t="s">
        <v>6</v>
      </c>
      <c r="BE95" t="s">
        <v>6</v>
      </c>
      <c r="BF95" t="s">
        <v>6</v>
      </c>
      <c r="BG95" t="s">
        <v>6</v>
      </c>
      <c r="BH95">
        <v>3</v>
      </c>
      <c r="BI95">
        <v>1</v>
      </c>
      <c r="BJ95" t="s">
        <v>269</v>
      </c>
      <c r="BM95">
        <v>7005</v>
      </c>
      <c r="BN95">
        <v>0</v>
      </c>
      <c r="BO95" t="s">
        <v>6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116</v>
      </c>
      <c r="CA95">
        <v>80</v>
      </c>
      <c r="CB95" t="s">
        <v>6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80"/>
        <v>235671</v>
      </c>
      <c r="CQ95">
        <f t="shared" si="110"/>
        <v>354.2432</v>
      </c>
      <c r="CR95">
        <f t="shared" si="111"/>
        <v>0</v>
      </c>
      <c r="CS95">
        <f t="shared" si="81"/>
        <v>0</v>
      </c>
      <c r="CT95">
        <f t="shared" si="82"/>
        <v>0</v>
      </c>
      <c r="CU95">
        <f t="shared" si="83"/>
        <v>0</v>
      </c>
      <c r="CV95">
        <f t="shared" si="84"/>
        <v>0</v>
      </c>
      <c r="CW95">
        <f t="shared" si="85"/>
        <v>0</v>
      </c>
      <c r="CX95">
        <f t="shared" si="86"/>
        <v>0</v>
      </c>
      <c r="CY95">
        <f t="shared" si="87"/>
        <v>0</v>
      </c>
      <c r="CZ95">
        <f t="shared" si="88"/>
        <v>0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1003</v>
      </c>
      <c r="DV95" t="s">
        <v>268</v>
      </c>
      <c r="DW95" t="s">
        <v>268</v>
      </c>
      <c r="DX95">
        <v>10</v>
      </c>
      <c r="DZ95" t="s">
        <v>6</v>
      </c>
      <c r="EA95" t="s">
        <v>6</v>
      </c>
      <c r="EB95" t="s">
        <v>6</v>
      </c>
      <c r="EC95" t="s">
        <v>6</v>
      </c>
      <c r="EE95">
        <v>66434294</v>
      </c>
      <c r="EF95">
        <v>2</v>
      </c>
      <c r="EG95" t="s">
        <v>78</v>
      </c>
      <c r="EH95">
        <v>7</v>
      </c>
      <c r="EI95" t="s">
        <v>108</v>
      </c>
      <c r="EJ95">
        <v>1</v>
      </c>
      <c r="EK95">
        <v>7005</v>
      </c>
      <c r="EL95" t="s">
        <v>207</v>
      </c>
      <c r="EM95" t="s">
        <v>109</v>
      </c>
      <c r="EO95" t="s">
        <v>6</v>
      </c>
      <c r="EQ95">
        <v>0</v>
      </c>
      <c r="ER95">
        <v>35.71</v>
      </c>
      <c r="ES95">
        <v>35.71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v>0</v>
      </c>
      <c r="FS95">
        <v>0</v>
      </c>
      <c r="FX95">
        <v>116</v>
      </c>
      <c r="FY95">
        <v>80</v>
      </c>
      <c r="GA95" t="s">
        <v>6</v>
      </c>
      <c r="GD95">
        <v>1</v>
      </c>
      <c r="GF95">
        <v>83049336</v>
      </c>
      <c r="GG95">
        <v>2</v>
      </c>
      <c r="GH95">
        <v>1</v>
      </c>
      <c r="GI95">
        <v>4</v>
      </c>
      <c r="GJ95">
        <v>0</v>
      </c>
      <c r="GK95">
        <v>0</v>
      </c>
      <c r="GL95">
        <f t="shared" si="89"/>
        <v>0</v>
      </c>
      <c r="GM95">
        <f t="shared" si="90"/>
        <v>235671</v>
      </c>
      <c r="GN95">
        <f t="shared" si="91"/>
        <v>235671</v>
      </c>
      <c r="GO95">
        <f t="shared" si="92"/>
        <v>0</v>
      </c>
      <c r="GP95">
        <f t="shared" si="93"/>
        <v>0</v>
      </c>
      <c r="GR95">
        <v>0</v>
      </c>
      <c r="GS95">
        <v>3</v>
      </c>
      <c r="GT95">
        <v>0</v>
      </c>
      <c r="GU95" t="s">
        <v>6</v>
      </c>
      <c r="GV95">
        <f t="shared" si="102"/>
        <v>0</v>
      </c>
      <c r="GW95">
        <v>1</v>
      </c>
      <c r="GX95">
        <f t="shared" si="95"/>
        <v>0</v>
      </c>
      <c r="HA95">
        <v>0</v>
      </c>
      <c r="HB95">
        <v>0</v>
      </c>
      <c r="HC95">
        <f t="shared" si="96"/>
        <v>0</v>
      </c>
      <c r="HE95" t="s">
        <v>6</v>
      </c>
      <c r="HF95" t="s">
        <v>6</v>
      </c>
      <c r="HM95" t="s">
        <v>6</v>
      </c>
      <c r="HN95" t="s">
        <v>208</v>
      </c>
      <c r="HO95" t="s">
        <v>209</v>
      </c>
      <c r="HP95" t="s">
        <v>207</v>
      </c>
      <c r="HQ95" t="s">
        <v>207</v>
      </c>
      <c r="HS95">
        <v>0</v>
      </c>
      <c r="IK95">
        <v>0</v>
      </c>
    </row>
    <row r="96" spans="1:245" x14ac:dyDescent="0.2">
      <c r="A96">
        <v>17</v>
      </c>
      <c r="B96">
        <v>1</v>
      </c>
      <c r="C96">
        <f>ROW(SmtRes!A168)</f>
        <v>168</v>
      </c>
      <c r="D96">
        <f>ROW(EtalonRes!A162)</f>
        <v>162</v>
      </c>
      <c r="E96" t="s">
        <v>270</v>
      </c>
      <c r="F96" t="s">
        <v>271</v>
      </c>
      <c r="G96" t="s">
        <v>272</v>
      </c>
      <c r="H96" t="s">
        <v>259</v>
      </c>
      <c r="I96">
        <v>63.36</v>
      </c>
      <c r="J96">
        <v>0</v>
      </c>
      <c r="K96">
        <v>63.36</v>
      </c>
      <c r="O96">
        <f t="shared" si="60"/>
        <v>1257361</v>
      </c>
      <c r="P96">
        <f t="shared" si="61"/>
        <v>463385</v>
      </c>
      <c r="Q96">
        <f t="shared" si="62"/>
        <v>384175</v>
      </c>
      <c r="R96">
        <f t="shared" si="63"/>
        <v>0</v>
      </c>
      <c r="S96">
        <f t="shared" si="64"/>
        <v>409801</v>
      </c>
      <c r="T96">
        <f t="shared" si="65"/>
        <v>0</v>
      </c>
      <c r="U96">
        <f t="shared" si="66"/>
        <v>1007.424</v>
      </c>
      <c r="V96">
        <f t="shared" si="67"/>
        <v>0</v>
      </c>
      <c r="W96">
        <f t="shared" si="68"/>
        <v>0</v>
      </c>
      <c r="X96">
        <f t="shared" si="69"/>
        <v>450781</v>
      </c>
      <c r="Y96">
        <f t="shared" si="70"/>
        <v>299155</v>
      </c>
      <c r="AA96">
        <v>92800299</v>
      </c>
      <c r="AB96">
        <f t="shared" si="71"/>
        <v>1267.17</v>
      </c>
      <c r="AC96">
        <f t="shared" si="101"/>
        <v>737.25</v>
      </c>
      <c r="AD96">
        <f t="shared" si="103"/>
        <v>385.71</v>
      </c>
      <c r="AE96">
        <f t="shared" si="104"/>
        <v>0</v>
      </c>
      <c r="AF96">
        <f t="shared" si="105"/>
        <v>144.21</v>
      </c>
      <c r="AG96">
        <f t="shared" si="76"/>
        <v>0</v>
      </c>
      <c r="AH96">
        <f t="shared" si="106"/>
        <v>15.9</v>
      </c>
      <c r="AI96">
        <f t="shared" si="107"/>
        <v>0</v>
      </c>
      <c r="AJ96">
        <f t="shared" si="79"/>
        <v>0</v>
      </c>
      <c r="AK96">
        <v>1267.17</v>
      </c>
      <c r="AL96">
        <v>737.25</v>
      </c>
      <c r="AM96">
        <v>385.71</v>
      </c>
      <c r="AN96">
        <v>0</v>
      </c>
      <c r="AO96">
        <v>144.21</v>
      </c>
      <c r="AP96">
        <v>0</v>
      </c>
      <c r="AQ96">
        <v>15.9</v>
      </c>
      <c r="AR96">
        <v>0</v>
      </c>
      <c r="AS96">
        <v>0</v>
      </c>
      <c r="AT96">
        <v>110</v>
      </c>
      <c r="AU96">
        <v>73</v>
      </c>
      <c r="AV96">
        <v>1</v>
      </c>
      <c r="AW96">
        <v>1</v>
      </c>
      <c r="AZ96">
        <v>1</v>
      </c>
      <c r="BA96">
        <v>44.85</v>
      </c>
      <c r="BB96">
        <v>15.72</v>
      </c>
      <c r="BC96">
        <v>9.92</v>
      </c>
      <c r="BD96" t="s">
        <v>6</v>
      </c>
      <c r="BE96" t="s">
        <v>6</v>
      </c>
      <c r="BF96" t="s">
        <v>6</v>
      </c>
      <c r="BG96" t="s">
        <v>6</v>
      </c>
      <c r="BH96">
        <v>0</v>
      </c>
      <c r="BI96">
        <v>1</v>
      </c>
      <c r="BJ96" t="s">
        <v>273</v>
      </c>
      <c r="BM96">
        <v>7001</v>
      </c>
      <c r="BN96">
        <v>0</v>
      </c>
      <c r="BO96" t="s">
        <v>6</v>
      </c>
      <c r="BP96">
        <v>0</v>
      </c>
      <c r="BQ96">
        <v>2</v>
      </c>
      <c r="BR96">
        <v>0</v>
      </c>
      <c r="BS96">
        <v>44.85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110</v>
      </c>
      <c r="CA96">
        <v>73</v>
      </c>
      <c r="CB96" t="s">
        <v>6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80"/>
        <v>1257361</v>
      </c>
      <c r="CQ96">
        <f t="shared" si="110"/>
        <v>7313.5199999999995</v>
      </c>
      <c r="CR96">
        <f t="shared" si="111"/>
        <v>6063.3612000000003</v>
      </c>
      <c r="CS96">
        <f t="shared" si="81"/>
        <v>0</v>
      </c>
      <c r="CT96">
        <f t="shared" si="82"/>
        <v>6467.8185000000003</v>
      </c>
      <c r="CU96">
        <f t="shared" si="83"/>
        <v>0</v>
      </c>
      <c r="CV96">
        <f t="shared" si="84"/>
        <v>15.9</v>
      </c>
      <c r="CW96">
        <f t="shared" si="85"/>
        <v>0</v>
      </c>
      <c r="CX96">
        <f t="shared" si="86"/>
        <v>0</v>
      </c>
      <c r="CY96">
        <f t="shared" si="87"/>
        <v>450781.1</v>
      </c>
      <c r="CZ96">
        <f t="shared" si="88"/>
        <v>299154.73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1003</v>
      </c>
      <c r="DV96" t="s">
        <v>259</v>
      </c>
      <c r="DW96" t="s">
        <v>259</v>
      </c>
      <c r="DX96">
        <v>100</v>
      </c>
      <c r="DZ96" t="s">
        <v>6</v>
      </c>
      <c r="EA96" t="s">
        <v>6</v>
      </c>
      <c r="EB96" t="s">
        <v>6</v>
      </c>
      <c r="EC96" t="s">
        <v>6</v>
      </c>
      <c r="EE96">
        <v>66434290</v>
      </c>
      <c r="EF96">
        <v>2</v>
      </c>
      <c r="EG96" t="s">
        <v>78</v>
      </c>
      <c r="EH96">
        <v>7</v>
      </c>
      <c r="EI96" t="s">
        <v>108</v>
      </c>
      <c r="EJ96">
        <v>1</v>
      </c>
      <c r="EK96">
        <v>7001</v>
      </c>
      <c r="EL96" t="s">
        <v>108</v>
      </c>
      <c r="EM96" t="s">
        <v>109</v>
      </c>
      <c r="EO96" t="s">
        <v>6</v>
      </c>
      <c r="EQ96">
        <v>2228224</v>
      </c>
      <c r="ER96">
        <v>1267.17</v>
      </c>
      <c r="ES96">
        <v>737.25</v>
      </c>
      <c r="ET96">
        <v>385.71</v>
      </c>
      <c r="EU96">
        <v>0</v>
      </c>
      <c r="EV96">
        <v>144.21</v>
      </c>
      <c r="EW96">
        <v>15.9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110</v>
      </c>
      <c r="FY96">
        <v>73</v>
      </c>
      <c r="GA96" t="s">
        <v>6</v>
      </c>
      <c r="GD96">
        <v>1</v>
      </c>
      <c r="GF96">
        <v>2012505785</v>
      </c>
      <c r="GG96">
        <v>2</v>
      </c>
      <c r="GH96">
        <v>1</v>
      </c>
      <c r="GI96">
        <v>4</v>
      </c>
      <c r="GJ96">
        <v>0</v>
      </c>
      <c r="GK96">
        <v>0</v>
      </c>
      <c r="GL96">
        <f t="shared" si="89"/>
        <v>0</v>
      </c>
      <c r="GM96">
        <f t="shared" si="90"/>
        <v>2007297</v>
      </c>
      <c r="GN96">
        <f t="shared" si="91"/>
        <v>2007297</v>
      </c>
      <c r="GO96">
        <f t="shared" si="92"/>
        <v>0</v>
      </c>
      <c r="GP96">
        <f t="shared" si="93"/>
        <v>0</v>
      </c>
      <c r="GR96">
        <v>0</v>
      </c>
      <c r="GS96">
        <v>3</v>
      </c>
      <c r="GT96">
        <v>0</v>
      </c>
      <c r="GU96" t="s">
        <v>6</v>
      </c>
      <c r="GV96">
        <f t="shared" si="102"/>
        <v>0</v>
      </c>
      <c r="GW96">
        <v>1</v>
      </c>
      <c r="GX96">
        <f t="shared" si="95"/>
        <v>0</v>
      </c>
      <c r="HA96">
        <v>0</v>
      </c>
      <c r="HB96">
        <v>0</v>
      </c>
      <c r="HC96">
        <f t="shared" si="96"/>
        <v>0</v>
      </c>
      <c r="HE96" t="s">
        <v>6</v>
      </c>
      <c r="HF96" t="s">
        <v>6</v>
      </c>
      <c r="HM96" t="s">
        <v>6</v>
      </c>
      <c r="HN96" t="s">
        <v>110</v>
      </c>
      <c r="HO96" t="s">
        <v>111</v>
      </c>
      <c r="HP96" t="s">
        <v>108</v>
      </c>
      <c r="HQ96" t="s">
        <v>108</v>
      </c>
      <c r="HS96">
        <v>0</v>
      </c>
      <c r="IK96">
        <v>0</v>
      </c>
    </row>
    <row r="97" spans="1:247" x14ac:dyDescent="0.2">
      <c r="A97">
        <v>18</v>
      </c>
      <c r="B97">
        <v>1</v>
      </c>
      <c r="C97">
        <v>168</v>
      </c>
      <c r="E97" t="s">
        <v>274</v>
      </c>
      <c r="F97" t="s">
        <v>275</v>
      </c>
      <c r="G97" t="s">
        <v>276</v>
      </c>
      <c r="H97" t="str">
        <f>'1.Ведомость'!C96</f>
        <v>т</v>
      </c>
      <c r="I97">
        <f>I96*J97</f>
        <v>-4.7519999999999998</v>
      </c>
      <c r="J97">
        <v>-7.4999999999999997E-2</v>
      </c>
      <c r="K97">
        <v>-7.4999999999999997E-2</v>
      </c>
      <c r="O97">
        <f t="shared" si="60"/>
        <v>-463385</v>
      </c>
      <c r="P97">
        <f t="shared" si="61"/>
        <v>-463385</v>
      </c>
      <c r="Q97">
        <f t="shared" si="62"/>
        <v>0</v>
      </c>
      <c r="R97">
        <f t="shared" si="63"/>
        <v>0</v>
      </c>
      <c r="S97">
        <f t="shared" si="64"/>
        <v>0</v>
      </c>
      <c r="T97">
        <f t="shared" si="65"/>
        <v>0</v>
      </c>
      <c r="U97">
        <f t="shared" si="66"/>
        <v>0</v>
      </c>
      <c r="V97">
        <f t="shared" si="67"/>
        <v>0</v>
      </c>
      <c r="W97">
        <f t="shared" si="68"/>
        <v>0</v>
      </c>
      <c r="X97">
        <f t="shared" si="69"/>
        <v>0</v>
      </c>
      <c r="Y97">
        <f t="shared" si="70"/>
        <v>0</v>
      </c>
      <c r="AA97">
        <v>92800299</v>
      </c>
      <c r="AB97">
        <f t="shared" si="71"/>
        <v>9830</v>
      </c>
      <c r="AC97">
        <f t="shared" si="101"/>
        <v>9830</v>
      </c>
      <c r="AD97">
        <f t="shared" si="103"/>
        <v>0</v>
      </c>
      <c r="AE97">
        <f t="shared" si="104"/>
        <v>0</v>
      </c>
      <c r="AF97">
        <f t="shared" si="105"/>
        <v>0</v>
      </c>
      <c r="AG97">
        <f t="shared" si="76"/>
        <v>0</v>
      </c>
      <c r="AH97">
        <f t="shared" si="106"/>
        <v>0</v>
      </c>
      <c r="AI97">
        <f t="shared" si="107"/>
        <v>0</v>
      </c>
      <c r="AJ97">
        <f t="shared" si="79"/>
        <v>0</v>
      </c>
      <c r="AK97">
        <v>9830</v>
      </c>
      <c r="AL97">
        <v>9830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110</v>
      </c>
      <c r="AU97">
        <v>73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9.92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1</v>
      </c>
      <c r="BJ97" t="s">
        <v>277</v>
      </c>
      <c r="BM97">
        <v>7001</v>
      </c>
      <c r="BN97">
        <v>0</v>
      </c>
      <c r="BO97" t="s">
        <v>6</v>
      </c>
      <c r="BP97">
        <v>0</v>
      </c>
      <c r="BQ97">
        <v>2</v>
      </c>
      <c r="BR97">
        <v>1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110</v>
      </c>
      <c r="CA97">
        <v>73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80"/>
        <v>-463385</v>
      </c>
      <c r="CQ97">
        <f t="shared" si="110"/>
        <v>97513.600000000006</v>
      </c>
      <c r="CR97">
        <f t="shared" si="111"/>
        <v>0</v>
      </c>
      <c r="CS97">
        <f t="shared" si="81"/>
        <v>0</v>
      </c>
      <c r="CT97">
        <f t="shared" si="82"/>
        <v>0</v>
      </c>
      <c r="CU97">
        <f t="shared" si="83"/>
        <v>0</v>
      </c>
      <c r="CV97">
        <f t="shared" si="84"/>
        <v>0</v>
      </c>
      <c r="CW97">
        <f t="shared" si="85"/>
        <v>0</v>
      </c>
      <c r="CX97">
        <f t="shared" si="86"/>
        <v>0</v>
      </c>
      <c r="CY97">
        <f t="shared" si="87"/>
        <v>0</v>
      </c>
      <c r="CZ97">
        <f t="shared" si="88"/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1009</v>
      </c>
      <c r="DV97" t="s">
        <v>65</v>
      </c>
      <c r="DW97" t="s">
        <v>65</v>
      </c>
      <c r="DX97">
        <v>1000</v>
      </c>
      <c r="DZ97" t="s">
        <v>6</v>
      </c>
      <c r="EA97" t="s">
        <v>6</v>
      </c>
      <c r="EB97" t="s">
        <v>6</v>
      </c>
      <c r="EC97" t="s">
        <v>6</v>
      </c>
      <c r="EE97">
        <v>66434290</v>
      </c>
      <c r="EF97">
        <v>2</v>
      </c>
      <c r="EG97" t="s">
        <v>78</v>
      </c>
      <c r="EH97">
        <v>7</v>
      </c>
      <c r="EI97" t="s">
        <v>108</v>
      </c>
      <c r="EJ97">
        <v>1</v>
      </c>
      <c r="EK97">
        <v>7001</v>
      </c>
      <c r="EL97" t="s">
        <v>108</v>
      </c>
      <c r="EM97" t="s">
        <v>109</v>
      </c>
      <c r="EO97" t="s">
        <v>6</v>
      </c>
      <c r="EQ97">
        <v>0</v>
      </c>
      <c r="ER97">
        <v>9830</v>
      </c>
      <c r="ES97">
        <v>9830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v>0</v>
      </c>
      <c r="FS97">
        <v>0</v>
      </c>
      <c r="FX97">
        <v>110</v>
      </c>
      <c r="FY97">
        <v>73</v>
      </c>
      <c r="GA97" t="s">
        <v>6</v>
      </c>
      <c r="GD97">
        <v>1</v>
      </c>
      <c r="GF97">
        <v>-1989106859</v>
      </c>
      <c r="GG97">
        <v>2</v>
      </c>
      <c r="GH97">
        <v>1</v>
      </c>
      <c r="GI97">
        <v>4</v>
      </c>
      <c r="GJ97">
        <v>0</v>
      </c>
      <c r="GK97">
        <v>0</v>
      </c>
      <c r="GL97">
        <f t="shared" si="89"/>
        <v>0</v>
      </c>
      <c r="GM97">
        <f t="shared" si="90"/>
        <v>-463385</v>
      </c>
      <c r="GN97">
        <f t="shared" si="91"/>
        <v>-463385</v>
      </c>
      <c r="GO97">
        <f t="shared" si="92"/>
        <v>0</v>
      </c>
      <c r="GP97">
        <f t="shared" si="93"/>
        <v>0</v>
      </c>
      <c r="GR97">
        <v>0</v>
      </c>
      <c r="GS97">
        <v>3</v>
      </c>
      <c r="GT97">
        <v>0</v>
      </c>
      <c r="GU97" t="s">
        <v>6</v>
      </c>
      <c r="GV97">
        <f t="shared" si="102"/>
        <v>0</v>
      </c>
      <c r="GW97">
        <v>1</v>
      </c>
      <c r="GX97">
        <f t="shared" si="95"/>
        <v>0</v>
      </c>
      <c r="HA97">
        <v>0</v>
      </c>
      <c r="HB97">
        <v>0</v>
      </c>
      <c r="HC97">
        <f t="shared" si="96"/>
        <v>0</v>
      </c>
      <c r="HE97" t="s">
        <v>6</v>
      </c>
      <c r="HF97" t="s">
        <v>6</v>
      </c>
      <c r="HM97" t="s">
        <v>6</v>
      </c>
      <c r="HN97" t="s">
        <v>110</v>
      </c>
      <c r="HO97" t="s">
        <v>111</v>
      </c>
      <c r="HP97" t="s">
        <v>108</v>
      </c>
      <c r="HQ97" t="s">
        <v>108</v>
      </c>
      <c r="HS97">
        <v>0</v>
      </c>
      <c r="IK97">
        <v>0</v>
      </c>
    </row>
    <row r="98" spans="1:247" x14ac:dyDescent="0.2">
      <c r="A98">
        <v>18</v>
      </c>
      <c r="B98">
        <v>1</v>
      </c>
      <c r="C98">
        <v>167</v>
      </c>
      <c r="E98" t="s">
        <v>278</v>
      </c>
      <c r="F98" t="s">
        <v>279</v>
      </c>
      <c r="G98" t="s">
        <v>280</v>
      </c>
      <c r="H98" t="str">
        <f>'1.Ведомость'!C97</f>
        <v>кг</v>
      </c>
      <c r="I98">
        <f>I96*J98</f>
        <v>4752</v>
      </c>
      <c r="J98">
        <v>75</v>
      </c>
      <c r="K98">
        <v>75</v>
      </c>
      <c r="O98">
        <f t="shared" si="60"/>
        <v>777807</v>
      </c>
      <c r="P98">
        <f t="shared" si="61"/>
        <v>777807</v>
      </c>
      <c r="Q98">
        <f t="shared" si="62"/>
        <v>0</v>
      </c>
      <c r="R98">
        <f t="shared" si="63"/>
        <v>0</v>
      </c>
      <c r="S98">
        <f t="shared" si="64"/>
        <v>0</v>
      </c>
      <c r="T98">
        <f t="shared" si="65"/>
        <v>0</v>
      </c>
      <c r="U98">
        <f t="shared" si="66"/>
        <v>0</v>
      </c>
      <c r="V98">
        <f t="shared" si="67"/>
        <v>0</v>
      </c>
      <c r="W98">
        <f t="shared" si="68"/>
        <v>0</v>
      </c>
      <c r="X98">
        <f t="shared" si="69"/>
        <v>0</v>
      </c>
      <c r="Y98">
        <f t="shared" si="70"/>
        <v>0</v>
      </c>
      <c r="AA98">
        <v>92800299</v>
      </c>
      <c r="AB98">
        <f t="shared" si="71"/>
        <v>16.5</v>
      </c>
      <c r="AC98">
        <f t="shared" si="101"/>
        <v>16.5</v>
      </c>
      <c r="AD98">
        <f t="shared" si="103"/>
        <v>0</v>
      </c>
      <c r="AE98">
        <f t="shared" si="104"/>
        <v>0</v>
      </c>
      <c r="AF98">
        <f t="shared" si="105"/>
        <v>0</v>
      </c>
      <c r="AG98">
        <f t="shared" si="76"/>
        <v>0</v>
      </c>
      <c r="AH98">
        <f t="shared" si="106"/>
        <v>0</v>
      </c>
      <c r="AI98">
        <f t="shared" si="107"/>
        <v>0</v>
      </c>
      <c r="AJ98">
        <f t="shared" si="79"/>
        <v>0</v>
      </c>
      <c r="AK98">
        <v>16.5</v>
      </c>
      <c r="AL98">
        <v>16.5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110</v>
      </c>
      <c r="AU98">
        <v>73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9.92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1</v>
      </c>
      <c r="BJ98" t="s">
        <v>282</v>
      </c>
      <c r="BM98">
        <v>7001</v>
      </c>
      <c r="BN98">
        <v>0</v>
      </c>
      <c r="BO98" t="s">
        <v>6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110</v>
      </c>
      <c r="CA98">
        <v>73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80"/>
        <v>777807</v>
      </c>
      <c r="CQ98">
        <f t="shared" si="110"/>
        <v>163.68</v>
      </c>
      <c r="CR98">
        <f t="shared" si="111"/>
        <v>0</v>
      </c>
      <c r="CS98">
        <f t="shared" si="81"/>
        <v>0</v>
      </c>
      <c r="CT98">
        <f t="shared" si="82"/>
        <v>0</v>
      </c>
      <c r="CU98">
        <f t="shared" si="83"/>
        <v>0</v>
      </c>
      <c r="CV98">
        <f t="shared" si="84"/>
        <v>0</v>
      </c>
      <c r="CW98">
        <f t="shared" si="85"/>
        <v>0</v>
      </c>
      <c r="CX98">
        <f t="shared" si="86"/>
        <v>0</v>
      </c>
      <c r="CY98">
        <f t="shared" si="87"/>
        <v>0</v>
      </c>
      <c r="CZ98">
        <f t="shared" si="88"/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1009</v>
      </c>
      <c r="DV98" t="s">
        <v>281</v>
      </c>
      <c r="DW98" t="s">
        <v>281</v>
      </c>
      <c r="DX98">
        <v>1</v>
      </c>
      <c r="DZ98" t="s">
        <v>6</v>
      </c>
      <c r="EA98" t="s">
        <v>6</v>
      </c>
      <c r="EB98" t="s">
        <v>6</v>
      </c>
      <c r="EC98" t="s">
        <v>6</v>
      </c>
      <c r="EE98">
        <v>66434290</v>
      </c>
      <c r="EF98">
        <v>2</v>
      </c>
      <c r="EG98" t="s">
        <v>78</v>
      </c>
      <c r="EH98">
        <v>7</v>
      </c>
      <c r="EI98" t="s">
        <v>108</v>
      </c>
      <c r="EJ98">
        <v>1</v>
      </c>
      <c r="EK98">
        <v>7001</v>
      </c>
      <c r="EL98" t="s">
        <v>108</v>
      </c>
      <c r="EM98" t="s">
        <v>109</v>
      </c>
      <c r="EO98" t="s">
        <v>6</v>
      </c>
      <c r="EQ98">
        <v>0</v>
      </c>
      <c r="ER98">
        <v>16.5</v>
      </c>
      <c r="ES98">
        <v>16.5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110</v>
      </c>
      <c r="FY98">
        <v>73</v>
      </c>
      <c r="GA98" t="s">
        <v>6</v>
      </c>
      <c r="GD98">
        <v>1</v>
      </c>
      <c r="GF98">
        <v>-2050468243</v>
      </c>
      <c r="GG98">
        <v>2</v>
      </c>
      <c r="GH98">
        <v>1</v>
      </c>
      <c r="GI98">
        <v>4</v>
      </c>
      <c r="GJ98">
        <v>0</v>
      </c>
      <c r="GK98">
        <v>0</v>
      </c>
      <c r="GL98">
        <f t="shared" si="89"/>
        <v>0</v>
      </c>
      <c r="GM98">
        <f t="shared" si="90"/>
        <v>777807</v>
      </c>
      <c r="GN98">
        <f t="shared" si="91"/>
        <v>777807</v>
      </c>
      <c r="GO98">
        <f t="shared" si="92"/>
        <v>0</v>
      </c>
      <c r="GP98">
        <f t="shared" si="93"/>
        <v>0</v>
      </c>
      <c r="GR98">
        <v>0</v>
      </c>
      <c r="GS98">
        <v>3</v>
      </c>
      <c r="GT98">
        <v>0</v>
      </c>
      <c r="GU98" t="s">
        <v>6</v>
      </c>
      <c r="GV98">
        <f t="shared" si="102"/>
        <v>0</v>
      </c>
      <c r="GW98">
        <v>1</v>
      </c>
      <c r="GX98">
        <f t="shared" si="95"/>
        <v>0</v>
      </c>
      <c r="HA98">
        <v>0</v>
      </c>
      <c r="HB98">
        <v>0</v>
      </c>
      <c r="HC98">
        <f t="shared" si="96"/>
        <v>0</v>
      </c>
      <c r="HE98" t="s">
        <v>6</v>
      </c>
      <c r="HF98" t="s">
        <v>6</v>
      </c>
      <c r="HM98" t="s">
        <v>6</v>
      </c>
      <c r="HN98" t="s">
        <v>110</v>
      </c>
      <c r="HO98" t="s">
        <v>111</v>
      </c>
      <c r="HP98" t="s">
        <v>108</v>
      </c>
      <c r="HQ98" t="s">
        <v>108</v>
      </c>
      <c r="HS98">
        <v>0</v>
      </c>
      <c r="IK98">
        <v>0</v>
      </c>
    </row>
    <row r="99" spans="1:247" x14ac:dyDescent="0.2">
      <c r="A99">
        <v>17</v>
      </c>
      <c r="B99">
        <v>1</v>
      </c>
      <c r="C99">
        <f>ROW(SmtRes!A173)</f>
        <v>173</v>
      </c>
      <c r="D99">
        <f>ROW(EtalonRes!A167)</f>
        <v>167</v>
      </c>
      <c r="E99" t="s">
        <v>283</v>
      </c>
      <c r="F99" t="s">
        <v>284</v>
      </c>
      <c r="G99" t="s">
        <v>285</v>
      </c>
      <c r="H99" t="s">
        <v>24</v>
      </c>
      <c r="I99">
        <f>ROUND(3168*0.03*0.3,7)</f>
        <v>28.512</v>
      </c>
      <c r="J99">
        <v>0</v>
      </c>
      <c r="K99">
        <f>ROUND(3168*0.03*0.3,7)</f>
        <v>28.512</v>
      </c>
      <c r="O99">
        <f t="shared" si="60"/>
        <v>143829</v>
      </c>
      <c r="P99">
        <f t="shared" si="61"/>
        <v>0</v>
      </c>
      <c r="Q99">
        <f t="shared" si="62"/>
        <v>18139</v>
      </c>
      <c r="R99">
        <f t="shared" si="63"/>
        <v>8159</v>
      </c>
      <c r="S99">
        <f t="shared" si="64"/>
        <v>125690</v>
      </c>
      <c r="T99">
        <f t="shared" si="65"/>
        <v>0</v>
      </c>
      <c r="U99">
        <f t="shared" si="66"/>
        <v>301.65696000000003</v>
      </c>
      <c r="V99">
        <f t="shared" si="67"/>
        <v>15.6816</v>
      </c>
      <c r="W99">
        <f t="shared" si="68"/>
        <v>0</v>
      </c>
      <c r="X99">
        <f t="shared" si="69"/>
        <v>129834</v>
      </c>
      <c r="Y99">
        <f t="shared" si="70"/>
        <v>73617</v>
      </c>
      <c r="AA99">
        <v>92800299</v>
      </c>
      <c r="AB99">
        <f t="shared" si="71"/>
        <v>138.76</v>
      </c>
      <c r="AC99">
        <f t="shared" si="101"/>
        <v>0</v>
      </c>
      <c r="AD99">
        <f t="shared" si="103"/>
        <v>40.47</v>
      </c>
      <c r="AE99">
        <f t="shared" si="104"/>
        <v>6.38</v>
      </c>
      <c r="AF99">
        <f t="shared" si="105"/>
        <v>98.29</v>
      </c>
      <c r="AG99">
        <f t="shared" si="76"/>
        <v>0</v>
      </c>
      <c r="AH99">
        <f t="shared" si="106"/>
        <v>10.58</v>
      </c>
      <c r="AI99">
        <f t="shared" si="107"/>
        <v>0.55000000000000004</v>
      </c>
      <c r="AJ99">
        <f t="shared" si="79"/>
        <v>0</v>
      </c>
      <c r="AK99">
        <v>138.76</v>
      </c>
      <c r="AL99">
        <v>0</v>
      </c>
      <c r="AM99">
        <v>40.47</v>
      </c>
      <c r="AN99">
        <v>6.38</v>
      </c>
      <c r="AO99">
        <v>98.29</v>
      </c>
      <c r="AP99">
        <v>0</v>
      </c>
      <c r="AQ99">
        <v>10.58</v>
      </c>
      <c r="AR99">
        <v>0.55000000000000004</v>
      </c>
      <c r="AS99">
        <v>0</v>
      </c>
      <c r="AT99">
        <v>97</v>
      </c>
      <c r="AU99">
        <v>55</v>
      </c>
      <c r="AV99">
        <v>1</v>
      </c>
      <c r="AW99">
        <v>1</v>
      </c>
      <c r="AZ99">
        <v>1</v>
      </c>
      <c r="BA99">
        <v>44.85</v>
      </c>
      <c r="BB99">
        <v>15.72</v>
      </c>
      <c r="BC99">
        <v>9.92</v>
      </c>
      <c r="BD99" t="s">
        <v>6</v>
      </c>
      <c r="BE99" t="s">
        <v>6</v>
      </c>
      <c r="BF99" t="s">
        <v>6</v>
      </c>
      <c r="BG99" t="s">
        <v>6</v>
      </c>
      <c r="BH99">
        <v>0</v>
      </c>
      <c r="BI99">
        <v>1</v>
      </c>
      <c r="BJ99" t="s">
        <v>286</v>
      </c>
      <c r="BM99">
        <v>26001</v>
      </c>
      <c r="BN99">
        <v>0</v>
      </c>
      <c r="BO99" t="s">
        <v>6</v>
      </c>
      <c r="BP99">
        <v>0</v>
      </c>
      <c r="BQ99">
        <v>2</v>
      </c>
      <c r="BR99">
        <v>0</v>
      </c>
      <c r="BS99">
        <v>44.85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97</v>
      </c>
      <c r="CA99">
        <v>55</v>
      </c>
      <c r="CB99" t="s">
        <v>6</v>
      </c>
      <c r="CE99">
        <v>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80"/>
        <v>143829</v>
      </c>
      <c r="CQ99">
        <f t="shared" si="110"/>
        <v>0</v>
      </c>
      <c r="CR99">
        <f t="shared" si="111"/>
        <v>636.1884</v>
      </c>
      <c r="CS99">
        <f t="shared" si="81"/>
        <v>286.14300000000003</v>
      </c>
      <c r="CT99">
        <f t="shared" si="82"/>
        <v>4408.3065000000006</v>
      </c>
      <c r="CU99">
        <f t="shared" si="83"/>
        <v>0</v>
      </c>
      <c r="CV99">
        <f t="shared" si="84"/>
        <v>10.58</v>
      </c>
      <c r="CW99">
        <f t="shared" si="85"/>
        <v>0.55000000000000004</v>
      </c>
      <c r="CX99">
        <f t="shared" si="86"/>
        <v>0</v>
      </c>
      <c r="CY99">
        <f t="shared" si="87"/>
        <v>129833.53</v>
      </c>
      <c r="CZ99">
        <f t="shared" si="88"/>
        <v>73616.95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1007</v>
      </c>
      <c r="DV99" t="s">
        <v>24</v>
      </c>
      <c r="DW99" t="s">
        <v>24</v>
      </c>
      <c r="DX99">
        <v>1</v>
      </c>
      <c r="DZ99" t="s">
        <v>6</v>
      </c>
      <c r="EA99" t="s">
        <v>6</v>
      </c>
      <c r="EB99" t="s">
        <v>6</v>
      </c>
      <c r="EC99" t="s">
        <v>6</v>
      </c>
      <c r="EE99">
        <v>66434353</v>
      </c>
      <c r="EF99">
        <v>2</v>
      </c>
      <c r="EG99" t="s">
        <v>78</v>
      </c>
      <c r="EH99">
        <v>20</v>
      </c>
      <c r="EI99" t="s">
        <v>287</v>
      </c>
      <c r="EJ99">
        <v>1</v>
      </c>
      <c r="EK99">
        <v>26001</v>
      </c>
      <c r="EL99" t="s">
        <v>287</v>
      </c>
      <c r="EM99" t="s">
        <v>288</v>
      </c>
      <c r="EO99" t="s">
        <v>6</v>
      </c>
      <c r="EQ99">
        <v>2228224</v>
      </c>
      <c r="ER99">
        <v>138.76</v>
      </c>
      <c r="ES99">
        <v>0</v>
      </c>
      <c r="ET99">
        <v>40.47</v>
      </c>
      <c r="EU99">
        <v>6.38</v>
      </c>
      <c r="EV99">
        <v>98.29</v>
      </c>
      <c r="EW99">
        <v>10.58</v>
      </c>
      <c r="EX99">
        <v>0.55000000000000004</v>
      </c>
      <c r="EY99">
        <v>0</v>
      </c>
      <c r="FQ99">
        <v>0</v>
      </c>
      <c r="FR99">
        <v>0</v>
      </c>
      <c r="FS99">
        <v>0</v>
      </c>
      <c r="FX99">
        <v>97</v>
      </c>
      <c r="FY99">
        <v>55</v>
      </c>
      <c r="GA99" t="s">
        <v>6</v>
      </c>
      <c r="GD99">
        <v>1</v>
      </c>
      <c r="GF99">
        <v>2072997803</v>
      </c>
      <c r="GG99">
        <v>2</v>
      </c>
      <c r="GH99">
        <v>1</v>
      </c>
      <c r="GI99">
        <v>4</v>
      </c>
      <c r="GJ99">
        <v>0</v>
      </c>
      <c r="GK99">
        <v>0</v>
      </c>
      <c r="GL99">
        <f t="shared" si="89"/>
        <v>0</v>
      </c>
      <c r="GM99">
        <f t="shared" si="90"/>
        <v>347280</v>
      </c>
      <c r="GN99">
        <f t="shared" si="91"/>
        <v>347280</v>
      </c>
      <c r="GO99">
        <f t="shared" si="92"/>
        <v>0</v>
      </c>
      <c r="GP99">
        <f t="shared" si="93"/>
        <v>0</v>
      </c>
      <c r="GR99">
        <v>0</v>
      </c>
      <c r="GS99">
        <v>3</v>
      </c>
      <c r="GT99">
        <v>0</v>
      </c>
      <c r="GU99" t="s">
        <v>6</v>
      </c>
      <c r="GV99">
        <f t="shared" si="102"/>
        <v>0</v>
      </c>
      <c r="GW99">
        <v>1</v>
      </c>
      <c r="GX99">
        <f t="shared" si="95"/>
        <v>0</v>
      </c>
      <c r="HA99">
        <v>0</v>
      </c>
      <c r="HB99">
        <v>0</v>
      </c>
      <c r="HC99">
        <f t="shared" si="96"/>
        <v>0</v>
      </c>
      <c r="HE99" t="s">
        <v>6</v>
      </c>
      <c r="HF99" t="s">
        <v>6</v>
      </c>
      <c r="HM99" t="s">
        <v>6</v>
      </c>
      <c r="HN99" t="s">
        <v>289</v>
      </c>
      <c r="HO99" t="s">
        <v>290</v>
      </c>
      <c r="HP99" t="s">
        <v>287</v>
      </c>
      <c r="HQ99" t="s">
        <v>287</v>
      </c>
      <c r="HS99">
        <v>0</v>
      </c>
      <c r="IK99">
        <v>0</v>
      </c>
      <c r="IL99" t="s">
        <v>646</v>
      </c>
      <c r="IM99">
        <v>28.512</v>
      </c>
    </row>
    <row r="100" spans="1:247" x14ac:dyDescent="0.2">
      <c r="A100">
        <v>18</v>
      </c>
      <c r="B100">
        <v>1</v>
      </c>
      <c r="C100">
        <v>173</v>
      </c>
      <c r="E100" t="s">
        <v>291</v>
      </c>
      <c r="F100" t="s">
        <v>292</v>
      </c>
      <c r="G100" t="s">
        <v>293</v>
      </c>
      <c r="H100" t="str">
        <f>'1.Ведомость'!C100</f>
        <v>м3</v>
      </c>
      <c r="I100">
        <f>I99*J100</f>
        <v>29.082240000000002</v>
      </c>
      <c r="J100">
        <v>1.02</v>
      </c>
      <c r="K100">
        <v>1.02</v>
      </c>
      <c r="O100">
        <f t="shared" si="60"/>
        <v>180855</v>
      </c>
      <c r="P100">
        <f t="shared" si="61"/>
        <v>180855</v>
      </c>
      <c r="Q100">
        <f t="shared" si="62"/>
        <v>0</v>
      </c>
      <c r="R100">
        <f t="shared" si="63"/>
        <v>0</v>
      </c>
      <c r="S100">
        <f t="shared" si="64"/>
        <v>0</v>
      </c>
      <c r="T100">
        <f t="shared" si="65"/>
        <v>0</v>
      </c>
      <c r="U100">
        <f t="shared" si="66"/>
        <v>0</v>
      </c>
      <c r="V100">
        <f t="shared" si="67"/>
        <v>0</v>
      </c>
      <c r="W100">
        <f t="shared" si="68"/>
        <v>0</v>
      </c>
      <c r="X100">
        <f t="shared" si="69"/>
        <v>0</v>
      </c>
      <c r="Y100">
        <f t="shared" si="70"/>
        <v>0</v>
      </c>
      <c r="AA100">
        <v>92800299</v>
      </c>
      <c r="AB100">
        <f t="shared" si="71"/>
        <v>626.89</v>
      </c>
      <c r="AC100">
        <f t="shared" si="101"/>
        <v>626.89</v>
      </c>
      <c r="AD100">
        <f t="shared" si="103"/>
        <v>0</v>
      </c>
      <c r="AE100">
        <f t="shared" si="104"/>
        <v>0</v>
      </c>
      <c r="AF100">
        <f t="shared" si="105"/>
        <v>0</v>
      </c>
      <c r="AG100">
        <f t="shared" si="76"/>
        <v>0</v>
      </c>
      <c r="AH100">
        <f t="shared" si="106"/>
        <v>0</v>
      </c>
      <c r="AI100">
        <f t="shared" si="107"/>
        <v>0</v>
      </c>
      <c r="AJ100">
        <f t="shared" si="79"/>
        <v>0</v>
      </c>
      <c r="AK100">
        <v>626.89</v>
      </c>
      <c r="AL100">
        <v>626.89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97</v>
      </c>
      <c r="AU100">
        <v>55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9.92</v>
      </c>
      <c r="BD100" t="s">
        <v>6</v>
      </c>
      <c r="BE100" t="s">
        <v>6</v>
      </c>
      <c r="BF100" t="s">
        <v>6</v>
      </c>
      <c r="BG100" t="s">
        <v>6</v>
      </c>
      <c r="BH100">
        <v>3</v>
      </c>
      <c r="BI100">
        <v>1</v>
      </c>
      <c r="BJ100" t="s">
        <v>294</v>
      </c>
      <c r="BM100">
        <v>26001</v>
      </c>
      <c r="BN100">
        <v>0</v>
      </c>
      <c r="BO100" t="s">
        <v>6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97</v>
      </c>
      <c r="CA100">
        <v>55</v>
      </c>
      <c r="CB100" t="s">
        <v>6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80"/>
        <v>180855</v>
      </c>
      <c r="CQ100">
        <f t="shared" si="110"/>
        <v>6218.7487999999994</v>
      </c>
      <c r="CR100">
        <f t="shared" si="111"/>
        <v>0</v>
      </c>
      <c r="CS100">
        <f t="shared" si="81"/>
        <v>0</v>
      </c>
      <c r="CT100">
        <f t="shared" si="82"/>
        <v>0</v>
      </c>
      <c r="CU100">
        <f t="shared" si="83"/>
        <v>0</v>
      </c>
      <c r="CV100">
        <f t="shared" si="84"/>
        <v>0</v>
      </c>
      <c r="CW100">
        <f t="shared" si="85"/>
        <v>0</v>
      </c>
      <c r="CX100">
        <f t="shared" si="86"/>
        <v>0</v>
      </c>
      <c r="CY100">
        <f t="shared" si="87"/>
        <v>0</v>
      </c>
      <c r="CZ100">
        <f t="shared" si="88"/>
        <v>0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1007</v>
      </c>
      <c r="DV100" t="s">
        <v>24</v>
      </c>
      <c r="DW100" t="s">
        <v>24</v>
      </c>
      <c r="DX100">
        <v>1</v>
      </c>
      <c r="DZ100" t="s">
        <v>6</v>
      </c>
      <c r="EA100" t="s">
        <v>6</v>
      </c>
      <c r="EB100" t="s">
        <v>6</v>
      </c>
      <c r="EC100" t="s">
        <v>6</v>
      </c>
      <c r="EE100">
        <v>66434353</v>
      </c>
      <c r="EF100">
        <v>2</v>
      </c>
      <c r="EG100" t="s">
        <v>78</v>
      </c>
      <c r="EH100">
        <v>20</v>
      </c>
      <c r="EI100" t="s">
        <v>287</v>
      </c>
      <c r="EJ100">
        <v>1</v>
      </c>
      <c r="EK100">
        <v>26001</v>
      </c>
      <c r="EL100" t="s">
        <v>287</v>
      </c>
      <c r="EM100" t="s">
        <v>288</v>
      </c>
      <c r="EO100" t="s">
        <v>6</v>
      </c>
      <c r="EQ100">
        <v>0</v>
      </c>
      <c r="ER100">
        <v>626.89</v>
      </c>
      <c r="ES100">
        <v>626.89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97</v>
      </c>
      <c r="FY100">
        <v>55</v>
      </c>
      <c r="GA100" t="s">
        <v>6</v>
      </c>
      <c r="GD100">
        <v>1</v>
      </c>
      <c r="GF100">
        <v>160251653</v>
      </c>
      <c r="GG100">
        <v>2</v>
      </c>
      <c r="GH100">
        <v>1</v>
      </c>
      <c r="GI100">
        <v>4</v>
      </c>
      <c r="GJ100">
        <v>0</v>
      </c>
      <c r="GK100">
        <v>0</v>
      </c>
      <c r="GL100">
        <f t="shared" si="89"/>
        <v>0</v>
      </c>
      <c r="GM100">
        <f t="shared" si="90"/>
        <v>180855</v>
      </c>
      <c r="GN100">
        <f t="shared" si="91"/>
        <v>180855</v>
      </c>
      <c r="GO100">
        <f t="shared" si="92"/>
        <v>0</v>
      </c>
      <c r="GP100">
        <f t="shared" si="93"/>
        <v>0</v>
      </c>
      <c r="GR100">
        <v>0</v>
      </c>
      <c r="GS100">
        <v>3</v>
      </c>
      <c r="GT100">
        <v>0</v>
      </c>
      <c r="GU100" t="s">
        <v>6</v>
      </c>
      <c r="GV100">
        <f t="shared" si="102"/>
        <v>0</v>
      </c>
      <c r="GW100">
        <v>1</v>
      </c>
      <c r="GX100">
        <f t="shared" si="95"/>
        <v>0</v>
      </c>
      <c r="HA100">
        <v>0</v>
      </c>
      <c r="HB100">
        <v>0</v>
      </c>
      <c r="HC100">
        <f t="shared" si="96"/>
        <v>0</v>
      </c>
      <c r="HE100" t="s">
        <v>6</v>
      </c>
      <c r="HF100" t="s">
        <v>6</v>
      </c>
      <c r="HM100" t="s">
        <v>6</v>
      </c>
      <c r="HN100" t="s">
        <v>289</v>
      </c>
      <c r="HO100" t="s">
        <v>290</v>
      </c>
      <c r="HP100" t="s">
        <v>287</v>
      </c>
      <c r="HQ100" t="s">
        <v>287</v>
      </c>
      <c r="HS100">
        <v>0</v>
      </c>
      <c r="IK100">
        <v>0</v>
      </c>
    </row>
    <row r="101" spans="1:247" x14ac:dyDescent="0.2">
      <c r="A101">
        <v>17</v>
      </c>
      <c r="B101">
        <v>1</v>
      </c>
      <c r="C101">
        <f>ROW(SmtRes!A176)</f>
        <v>176</v>
      </c>
      <c r="D101">
        <f>ROW(EtalonRes!A169)</f>
        <v>169</v>
      </c>
      <c r="E101" t="s">
        <v>295</v>
      </c>
      <c r="F101" t="s">
        <v>296</v>
      </c>
      <c r="G101" t="s">
        <v>297</v>
      </c>
      <c r="H101" t="s">
        <v>259</v>
      </c>
      <c r="I101">
        <v>63.36</v>
      </c>
      <c r="J101">
        <v>0</v>
      </c>
      <c r="K101">
        <v>63.36</v>
      </c>
      <c r="O101">
        <f t="shared" si="60"/>
        <v>262215</v>
      </c>
      <c r="P101">
        <f t="shared" si="61"/>
        <v>65342</v>
      </c>
      <c r="Q101">
        <f t="shared" si="62"/>
        <v>0</v>
      </c>
      <c r="R101">
        <f t="shared" si="63"/>
        <v>0</v>
      </c>
      <c r="S101">
        <f t="shared" si="64"/>
        <v>196873</v>
      </c>
      <c r="T101">
        <f t="shared" si="65"/>
        <v>0</v>
      </c>
      <c r="U101">
        <f t="shared" si="66"/>
        <v>466.96319999999997</v>
      </c>
      <c r="V101">
        <f t="shared" si="67"/>
        <v>0</v>
      </c>
      <c r="W101">
        <f t="shared" si="68"/>
        <v>0</v>
      </c>
      <c r="X101">
        <f t="shared" si="69"/>
        <v>228373</v>
      </c>
      <c r="Y101">
        <f t="shared" si="70"/>
        <v>157498</v>
      </c>
      <c r="AA101">
        <v>92800299</v>
      </c>
      <c r="AB101">
        <f t="shared" si="71"/>
        <v>173.24</v>
      </c>
      <c r="AC101">
        <f t="shared" si="101"/>
        <v>103.96</v>
      </c>
      <c r="AD101">
        <f t="shared" si="103"/>
        <v>0</v>
      </c>
      <c r="AE101">
        <f t="shared" si="104"/>
        <v>0</v>
      </c>
      <c r="AF101">
        <f t="shared" si="105"/>
        <v>69.28</v>
      </c>
      <c r="AG101">
        <f t="shared" si="76"/>
        <v>0</v>
      </c>
      <c r="AH101">
        <f t="shared" si="106"/>
        <v>7.37</v>
      </c>
      <c r="AI101">
        <f t="shared" si="107"/>
        <v>0</v>
      </c>
      <c r="AJ101">
        <f t="shared" si="79"/>
        <v>0</v>
      </c>
      <c r="AK101">
        <v>173.24</v>
      </c>
      <c r="AL101">
        <v>103.96</v>
      </c>
      <c r="AM101">
        <v>0</v>
      </c>
      <c r="AN101">
        <v>0</v>
      </c>
      <c r="AO101">
        <v>69.28</v>
      </c>
      <c r="AP101">
        <v>0</v>
      </c>
      <c r="AQ101">
        <v>7.37</v>
      </c>
      <c r="AR101">
        <v>0</v>
      </c>
      <c r="AS101">
        <v>0</v>
      </c>
      <c r="AT101">
        <v>116</v>
      </c>
      <c r="AU101">
        <v>80</v>
      </c>
      <c r="AV101">
        <v>1</v>
      </c>
      <c r="AW101">
        <v>1</v>
      </c>
      <c r="AZ101">
        <v>1</v>
      </c>
      <c r="BA101">
        <v>44.85</v>
      </c>
      <c r="BB101">
        <v>15.72</v>
      </c>
      <c r="BC101">
        <v>9.92</v>
      </c>
      <c r="BD101" t="s">
        <v>6</v>
      </c>
      <c r="BE101" t="s">
        <v>6</v>
      </c>
      <c r="BF101" t="s">
        <v>6</v>
      </c>
      <c r="BG101" t="s">
        <v>6</v>
      </c>
      <c r="BH101">
        <v>0</v>
      </c>
      <c r="BI101">
        <v>1</v>
      </c>
      <c r="BJ101" t="s">
        <v>298</v>
      </c>
      <c r="BM101">
        <v>7005</v>
      </c>
      <c r="BN101">
        <v>0</v>
      </c>
      <c r="BO101" t="s">
        <v>6</v>
      </c>
      <c r="BP101">
        <v>0</v>
      </c>
      <c r="BQ101">
        <v>2</v>
      </c>
      <c r="BR101">
        <v>0</v>
      </c>
      <c r="BS101">
        <v>44.85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116</v>
      </c>
      <c r="CA101">
        <v>80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80"/>
        <v>262215</v>
      </c>
      <c r="CQ101">
        <f t="shared" si="110"/>
        <v>1031.2831999999999</v>
      </c>
      <c r="CR101">
        <f t="shared" si="111"/>
        <v>0</v>
      </c>
      <c r="CS101">
        <f t="shared" si="81"/>
        <v>0</v>
      </c>
      <c r="CT101">
        <f t="shared" si="82"/>
        <v>3107.2080000000001</v>
      </c>
      <c r="CU101">
        <f t="shared" si="83"/>
        <v>0</v>
      </c>
      <c r="CV101">
        <f t="shared" si="84"/>
        <v>7.37</v>
      </c>
      <c r="CW101">
        <f t="shared" si="85"/>
        <v>0</v>
      </c>
      <c r="CX101">
        <f t="shared" si="86"/>
        <v>0</v>
      </c>
      <c r="CY101">
        <f t="shared" si="87"/>
        <v>228372.68</v>
      </c>
      <c r="CZ101">
        <f t="shared" si="88"/>
        <v>157498.4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1003</v>
      </c>
      <c r="DV101" t="s">
        <v>259</v>
      </c>
      <c r="DW101" t="s">
        <v>259</v>
      </c>
      <c r="DX101">
        <v>100</v>
      </c>
      <c r="DZ101" t="s">
        <v>6</v>
      </c>
      <c r="EA101" t="s">
        <v>6</v>
      </c>
      <c r="EB101" t="s">
        <v>6</v>
      </c>
      <c r="EC101" t="s">
        <v>6</v>
      </c>
      <c r="EE101">
        <v>66434294</v>
      </c>
      <c r="EF101">
        <v>2</v>
      </c>
      <c r="EG101" t="s">
        <v>78</v>
      </c>
      <c r="EH101">
        <v>7</v>
      </c>
      <c r="EI101" t="s">
        <v>108</v>
      </c>
      <c r="EJ101">
        <v>1</v>
      </c>
      <c r="EK101">
        <v>7005</v>
      </c>
      <c r="EL101" t="s">
        <v>207</v>
      </c>
      <c r="EM101" t="s">
        <v>109</v>
      </c>
      <c r="EO101" t="s">
        <v>6</v>
      </c>
      <c r="EQ101">
        <v>2228224</v>
      </c>
      <c r="ER101">
        <v>173.24</v>
      </c>
      <c r="ES101">
        <v>103.96</v>
      </c>
      <c r="ET101">
        <v>0</v>
      </c>
      <c r="EU101">
        <v>0</v>
      </c>
      <c r="EV101">
        <v>69.28</v>
      </c>
      <c r="EW101">
        <v>7.37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116</v>
      </c>
      <c r="FY101">
        <v>80</v>
      </c>
      <c r="GA101" t="s">
        <v>6</v>
      </c>
      <c r="GD101">
        <v>1</v>
      </c>
      <c r="GF101">
        <v>-1057866978</v>
      </c>
      <c r="GG101">
        <v>2</v>
      </c>
      <c r="GH101">
        <v>1</v>
      </c>
      <c r="GI101">
        <v>4</v>
      </c>
      <c r="GJ101">
        <v>0</v>
      </c>
      <c r="GK101">
        <v>0</v>
      </c>
      <c r="GL101">
        <f t="shared" si="89"/>
        <v>0</v>
      </c>
      <c r="GM101">
        <f t="shared" si="90"/>
        <v>648086</v>
      </c>
      <c r="GN101">
        <f t="shared" si="91"/>
        <v>648086</v>
      </c>
      <c r="GO101">
        <f t="shared" si="92"/>
        <v>0</v>
      </c>
      <c r="GP101">
        <f t="shared" si="93"/>
        <v>0</v>
      </c>
      <c r="GR101">
        <v>0</v>
      </c>
      <c r="GS101">
        <v>3</v>
      </c>
      <c r="GT101">
        <v>0</v>
      </c>
      <c r="GU101" t="s">
        <v>6</v>
      </c>
      <c r="GV101">
        <f t="shared" si="102"/>
        <v>0</v>
      </c>
      <c r="GW101">
        <v>1</v>
      </c>
      <c r="GX101">
        <f t="shared" si="95"/>
        <v>0</v>
      </c>
      <c r="HA101">
        <v>0</v>
      </c>
      <c r="HB101">
        <v>0</v>
      </c>
      <c r="HC101">
        <f t="shared" si="96"/>
        <v>0</v>
      </c>
      <c r="HE101" t="s">
        <v>6</v>
      </c>
      <c r="HF101" t="s">
        <v>6</v>
      </c>
      <c r="HM101" t="s">
        <v>6</v>
      </c>
      <c r="HN101" t="s">
        <v>208</v>
      </c>
      <c r="HO101" t="s">
        <v>209</v>
      </c>
      <c r="HP101" t="s">
        <v>207</v>
      </c>
      <c r="HQ101" t="s">
        <v>207</v>
      </c>
      <c r="HS101">
        <v>0</v>
      </c>
      <c r="IK101">
        <v>0</v>
      </c>
    </row>
    <row r="102" spans="1:247" x14ac:dyDescent="0.2">
      <c r="A102">
        <v>18</v>
      </c>
      <c r="B102">
        <v>1</v>
      </c>
      <c r="C102">
        <v>175</v>
      </c>
      <c r="E102" t="s">
        <v>299</v>
      </c>
      <c r="F102" t="s">
        <v>214</v>
      </c>
      <c r="G102" t="s">
        <v>33</v>
      </c>
      <c r="H102" t="str">
        <f>'1.Ведомость'!C102</f>
        <v>м3</v>
      </c>
      <c r="I102">
        <f>I101*J102</f>
        <v>-12.672000000000001</v>
      </c>
      <c r="J102">
        <v>-0.2</v>
      </c>
      <c r="K102">
        <v>-0.2</v>
      </c>
      <c r="O102">
        <f t="shared" si="60"/>
        <v>-65342</v>
      </c>
      <c r="P102">
        <f t="shared" si="61"/>
        <v>-65342</v>
      </c>
      <c r="Q102">
        <f t="shared" si="62"/>
        <v>0</v>
      </c>
      <c r="R102">
        <f t="shared" si="63"/>
        <v>0</v>
      </c>
      <c r="S102">
        <f t="shared" si="64"/>
        <v>0</v>
      </c>
      <c r="T102">
        <f t="shared" si="65"/>
        <v>0</v>
      </c>
      <c r="U102">
        <f t="shared" si="66"/>
        <v>0</v>
      </c>
      <c r="V102">
        <f t="shared" si="67"/>
        <v>0</v>
      </c>
      <c r="W102">
        <f t="shared" si="68"/>
        <v>0</v>
      </c>
      <c r="X102">
        <f t="shared" si="69"/>
        <v>0</v>
      </c>
      <c r="Y102">
        <f t="shared" si="70"/>
        <v>0</v>
      </c>
      <c r="AA102">
        <v>92800299</v>
      </c>
      <c r="AB102">
        <f t="shared" si="71"/>
        <v>519.79999999999995</v>
      </c>
      <c r="AC102">
        <f t="shared" si="101"/>
        <v>519.79999999999995</v>
      </c>
      <c r="AD102">
        <f t="shared" si="103"/>
        <v>0</v>
      </c>
      <c r="AE102">
        <f t="shared" si="104"/>
        <v>0</v>
      </c>
      <c r="AF102">
        <f t="shared" si="105"/>
        <v>0</v>
      </c>
      <c r="AG102">
        <f t="shared" si="76"/>
        <v>0</v>
      </c>
      <c r="AH102">
        <f t="shared" si="106"/>
        <v>0</v>
      </c>
      <c r="AI102">
        <f t="shared" si="107"/>
        <v>0</v>
      </c>
      <c r="AJ102">
        <f t="shared" si="79"/>
        <v>0</v>
      </c>
      <c r="AK102">
        <v>519.79999999999995</v>
      </c>
      <c r="AL102">
        <v>519.79999999999995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116</v>
      </c>
      <c r="AU102">
        <v>80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9.92</v>
      </c>
      <c r="BD102" t="s">
        <v>6</v>
      </c>
      <c r="BE102" t="s">
        <v>6</v>
      </c>
      <c r="BF102" t="s">
        <v>6</v>
      </c>
      <c r="BG102" t="s">
        <v>6</v>
      </c>
      <c r="BH102">
        <v>3</v>
      </c>
      <c r="BI102">
        <v>1</v>
      </c>
      <c r="BJ102" t="s">
        <v>34</v>
      </c>
      <c r="BM102">
        <v>7005</v>
      </c>
      <c r="BN102">
        <v>0</v>
      </c>
      <c r="BO102" t="s">
        <v>6</v>
      </c>
      <c r="BP102">
        <v>0</v>
      </c>
      <c r="BQ102">
        <v>2</v>
      </c>
      <c r="BR102">
        <v>1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116</v>
      </c>
      <c r="CA102">
        <v>80</v>
      </c>
      <c r="CB102" t="s">
        <v>6</v>
      </c>
      <c r="CE102">
        <v>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80"/>
        <v>-65342</v>
      </c>
      <c r="CQ102">
        <f t="shared" si="110"/>
        <v>5156.4159999999993</v>
      </c>
      <c r="CR102">
        <f t="shared" si="111"/>
        <v>0</v>
      </c>
      <c r="CS102">
        <f t="shared" si="81"/>
        <v>0</v>
      </c>
      <c r="CT102">
        <f t="shared" si="82"/>
        <v>0</v>
      </c>
      <c r="CU102">
        <f t="shared" si="83"/>
        <v>0</v>
      </c>
      <c r="CV102">
        <f t="shared" si="84"/>
        <v>0</v>
      </c>
      <c r="CW102">
        <f t="shared" si="85"/>
        <v>0</v>
      </c>
      <c r="CX102">
        <f t="shared" si="86"/>
        <v>0</v>
      </c>
      <c r="CY102">
        <f t="shared" si="87"/>
        <v>0</v>
      </c>
      <c r="CZ102">
        <f t="shared" si="88"/>
        <v>0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1007</v>
      </c>
      <c r="DV102" t="s">
        <v>24</v>
      </c>
      <c r="DW102" t="s">
        <v>24</v>
      </c>
      <c r="DX102">
        <v>1</v>
      </c>
      <c r="DZ102" t="s">
        <v>6</v>
      </c>
      <c r="EA102" t="s">
        <v>6</v>
      </c>
      <c r="EB102" t="s">
        <v>6</v>
      </c>
      <c r="EC102" t="s">
        <v>6</v>
      </c>
      <c r="EE102">
        <v>66434294</v>
      </c>
      <c r="EF102">
        <v>2</v>
      </c>
      <c r="EG102" t="s">
        <v>78</v>
      </c>
      <c r="EH102">
        <v>7</v>
      </c>
      <c r="EI102" t="s">
        <v>108</v>
      </c>
      <c r="EJ102">
        <v>1</v>
      </c>
      <c r="EK102">
        <v>7005</v>
      </c>
      <c r="EL102" t="s">
        <v>207</v>
      </c>
      <c r="EM102" t="s">
        <v>109</v>
      </c>
      <c r="EO102" t="s">
        <v>6</v>
      </c>
      <c r="EQ102">
        <v>0</v>
      </c>
      <c r="ER102">
        <v>519.79999999999995</v>
      </c>
      <c r="ES102">
        <v>519.79999999999995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116</v>
      </c>
      <c r="FY102">
        <v>80</v>
      </c>
      <c r="GA102" t="s">
        <v>6</v>
      </c>
      <c r="GD102">
        <v>1</v>
      </c>
      <c r="GF102">
        <v>461598558</v>
      </c>
      <c r="GG102">
        <v>2</v>
      </c>
      <c r="GH102">
        <v>1</v>
      </c>
      <c r="GI102">
        <v>4</v>
      </c>
      <c r="GJ102">
        <v>0</v>
      </c>
      <c r="GK102">
        <v>0</v>
      </c>
      <c r="GL102">
        <f t="shared" si="89"/>
        <v>0</v>
      </c>
      <c r="GM102">
        <f t="shared" si="90"/>
        <v>-65342</v>
      </c>
      <c r="GN102">
        <f t="shared" si="91"/>
        <v>-65342</v>
      </c>
      <c r="GO102">
        <f t="shared" si="92"/>
        <v>0</v>
      </c>
      <c r="GP102">
        <f t="shared" si="93"/>
        <v>0</v>
      </c>
      <c r="GR102">
        <v>0</v>
      </c>
      <c r="GS102">
        <v>3</v>
      </c>
      <c r="GT102">
        <v>0</v>
      </c>
      <c r="GU102" t="s">
        <v>6</v>
      </c>
      <c r="GV102">
        <f t="shared" si="102"/>
        <v>0</v>
      </c>
      <c r="GW102">
        <v>1</v>
      </c>
      <c r="GX102">
        <f t="shared" si="95"/>
        <v>0</v>
      </c>
      <c r="HA102">
        <v>0</v>
      </c>
      <c r="HB102">
        <v>0</v>
      </c>
      <c r="HC102">
        <f t="shared" si="96"/>
        <v>0</v>
      </c>
      <c r="HE102" t="s">
        <v>6</v>
      </c>
      <c r="HF102" t="s">
        <v>6</v>
      </c>
      <c r="HM102" t="s">
        <v>6</v>
      </c>
      <c r="HN102" t="s">
        <v>208</v>
      </c>
      <c r="HO102" t="s">
        <v>209</v>
      </c>
      <c r="HP102" t="s">
        <v>207</v>
      </c>
      <c r="HQ102" t="s">
        <v>207</v>
      </c>
      <c r="HS102">
        <v>0</v>
      </c>
      <c r="IK102">
        <v>0</v>
      </c>
    </row>
    <row r="103" spans="1:247" x14ac:dyDescent="0.2">
      <c r="A103">
        <v>18</v>
      </c>
      <c r="B103">
        <v>1</v>
      </c>
      <c r="C103">
        <v>176</v>
      </c>
      <c r="E103" t="s">
        <v>300</v>
      </c>
      <c r="F103" t="s">
        <v>32</v>
      </c>
      <c r="G103" t="s">
        <v>33</v>
      </c>
      <c r="H103" t="str">
        <f>'1.Ведомость'!C103</f>
        <v>м3</v>
      </c>
      <c r="I103">
        <f>I101*J103</f>
        <v>12.672000000000001</v>
      </c>
      <c r="J103">
        <v>0.2</v>
      </c>
      <c r="K103">
        <v>0.2</v>
      </c>
      <c r="O103">
        <f t="shared" si="60"/>
        <v>58270</v>
      </c>
      <c r="P103">
        <f t="shared" si="61"/>
        <v>58270</v>
      </c>
      <c r="Q103">
        <f t="shared" si="62"/>
        <v>0</v>
      </c>
      <c r="R103">
        <f t="shared" si="63"/>
        <v>0</v>
      </c>
      <c r="S103">
        <f t="shared" si="64"/>
        <v>0</v>
      </c>
      <c r="T103">
        <f t="shared" si="65"/>
        <v>0</v>
      </c>
      <c r="U103">
        <f t="shared" si="66"/>
        <v>0</v>
      </c>
      <c r="V103">
        <f t="shared" si="67"/>
        <v>0</v>
      </c>
      <c r="W103">
        <f t="shared" si="68"/>
        <v>0</v>
      </c>
      <c r="X103">
        <f t="shared" si="69"/>
        <v>0</v>
      </c>
      <c r="Y103">
        <f t="shared" si="70"/>
        <v>0</v>
      </c>
      <c r="AA103">
        <v>92800299</v>
      </c>
      <c r="AB103">
        <f t="shared" si="71"/>
        <v>4598.3599999999997</v>
      </c>
      <c r="AC103">
        <f t="shared" si="101"/>
        <v>4598.3599999999997</v>
      </c>
      <c r="AD103">
        <f t="shared" si="103"/>
        <v>0</v>
      </c>
      <c r="AE103">
        <f t="shared" si="104"/>
        <v>0</v>
      </c>
      <c r="AF103">
        <f t="shared" si="105"/>
        <v>0</v>
      </c>
      <c r="AG103">
        <f t="shared" si="76"/>
        <v>0</v>
      </c>
      <c r="AH103">
        <f t="shared" si="106"/>
        <v>0</v>
      </c>
      <c r="AI103">
        <f t="shared" si="107"/>
        <v>0</v>
      </c>
      <c r="AJ103">
        <f t="shared" si="79"/>
        <v>0</v>
      </c>
      <c r="AK103">
        <v>4598.3599999999997</v>
      </c>
      <c r="AL103">
        <v>4598.3599999999997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110</v>
      </c>
      <c r="AU103">
        <v>69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9.92</v>
      </c>
      <c r="BD103" t="s">
        <v>6</v>
      </c>
      <c r="BE103" t="s">
        <v>6</v>
      </c>
      <c r="BF103" t="s">
        <v>6</v>
      </c>
      <c r="BG103" t="s">
        <v>6</v>
      </c>
      <c r="BH103">
        <v>3</v>
      </c>
      <c r="BI103">
        <v>1</v>
      </c>
      <c r="BJ103" t="s">
        <v>34</v>
      </c>
      <c r="BM103">
        <v>8001</v>
      </c>
      <c r="BN103">
        <v>0</v>
      </c>
      <c r="BO103" t="s">
        <v>6</v>
      </c>
      <c r="BP103">
        <v>0</v>
      </c>
      <c r="BQ103">
        <v>23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110</v>
      </c>
      <c r="CA103">
        <v>69</v>
      </c>
      <c r="CB103" t="s">
        <v>6</v>
      </c>
      <c r="CE103">
        <v>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80"/>
        <v>58270</v>
      </c>
      <c r="CQ103">
        <f>AC103</f>
        <v>4598.3599999999997</v>
      </c>
      <c r="CR103">
        <f>AD103</f>
        <v>0</v>
      </c>
      <c r="CS103">
        <f t="shared" si="81"/>
        <v>0</v>
      </c>
      <c r="CT103">
        <f t="shared" si="82"/>
        <v>0</v>
      </c>
      <c r="CU103">
        <f t="shared" si="83"/>
        <v>0</v>
      </c>
      <c r="CV103">
        <f t="shared" si="84"/>
        <v>0</v>
      </c>
      <c r="CW103">
        <f t="shared" si="85"/>
        <v>0</v>
      </c>
      <c r="CX103">
        <f t="shared" si="86"/>
        <v>0</v>
      </c>
      <c r="CY103">
        <f t="shared" si="87"/>
        <v>0</v>
      </c>
      <c r="CZ103">
        <f t="shared" si="88"/>
        <v>0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1007</v>
      </c>
      <c r="DV103" t="s">
        <v>24</v>
      </c>
      <c r="DW103" t="s">
        <v>24</v>
      </c>
      <c r="DX103">
        <v>1</v>
      </c>
      <c r="DZ103" t="s">
        <v>6</v>
      </c>
      <c r="EA103" t="s">
        <v>6</v>
      </c>
      <c r="EB103" t="s">
        <v>6</v>
      </c>
      <c r="EC103" t="s">
        <v>6</v>
      </c>
      <c r="EE103">
        <v>66434308</v>
      </c>
      <c r="EF103">
        <v>23</v>
      </c>
      <c r="EG103" t="s">
        <v>26</v>
      </c>
      <c r="EH103">
        <v>8</v>
      </c>
      <c r="EI103" t="s">
        <v>27</v>
      </c>
      <c r="EJ103">
        <v>1</v>
      </c>
      <c r="EK103">
        <v>8001</v>
      </c>
      <c r="EL103" t="s">
        <v>27</v>
      </c>
      <c r="EM103" t="s">
        <v>28</v>
      </c>
      <c r="EO103" t="s">
        <v>6</v>
      </c>
      <c r="EQ103">
        <v>0</v>
      </c>
      <c r="ER103">
        <v>4508.2</v>
      </c>
      <c r="ES103">
        <v>4598.3599999999997</v>
      </c>
      <c r="ET103">
        <v>0</v>
      </c>
      <c r="EU103">
        <v>0</v>
      </c>
      <c r="EV103">
        <v>0</v>
      </c>
      <c r="EW103">
        <v>0</v>
      </c>
      <c r="EX103">
        <v>0</v>
      </c>
      <c r="EZ103">
        <v>5</v>
      </c>
      <c r="FC103">
        <v>0</v>
      </c>
      <c r="FD103">
        <v>18</v>
      </c>
      <c r="FF103">
        <v>4508.2</v>
      </c>
      <c r="FQ103">
        <v>0</v>
      </c>
      <c r="FR103">
        <v>0</v>
      </c>
      <c r="FS103">
        <v>0</v>
      </c>
      <c r="FX103">
        <v>110</v>
      </c>
      <c r="FY103">
        <v>69</v>
      </c>
      <c r="GA103" t="s">
        <v>35</v>
      </c>
      <c r="GD103">
        <v>1</v>
      </c>
      <c r="GF103">
        <v>32781139</v>
      </c>
      <c r="GG103">
        <v>2</v>
      </c>
      <c r="GH103">
        <v>3</v>
      </c>
      <c r="GI103">
        <v>4</v>
      </c>
      <c r="GJ103">
        <v>0</v>
      </c>
      <c r="GK103">
        <v>0</v>
      </c>
      <c r="GL103">
        <f t="shared" si="89"/>
        <v>0</v>
      </c>
      <c r="GM103">
        <f t="shared" si="90"/>
        <v>58270</v>
      </c>
      <c r="GN103">
        <f t="shared" si="91"/>
        <v>58270</v>
      </c>
      <c r="GO103">
        <f t="shared" si="92"/>
        <v>0</v>
      </c>
      <c r="GP103">
        <f t="shared" si="93"/>
        <v>0</v>
      </c>
      <c r="GR103">
        <v>1</v>
      </c>
      <c r="GS103">
        <v>1</v>
      </c>
      <c r="GT103">
        <v>0</v>
      </c>
      <c r="GU103" t="s">
        <v>6</v>
      </c>
      <c r="GV103">
        <f t="shared" si="102"/>
        <v>0</v>
      </c>
      <c r="GW103">
        <v>1</v>
      </c>
      <c r="GX103">
        <f t="shared" si="95"/>
        <v>0</v>
      </c>
      <c r="HA103">
        <v>0</v>
      </c>
      <c r="HB103">
        <v>0</v>
      </c>
      <c r="HC103">
        <f t="shared" si="96"/>
        <v>0</v>
      </c>
      <c r="HE103" t="s">
        <v>36</v>
      </c>
      <c r="HF103" t="s">
        <v>37</v>
      </c>
      <c r="HG103">
        <f>ROUND(AC103*I103,0)</f>
        <v>58270</v>
      </c>
      <c r="HM103" t="s">
        <v>6</v>
      </c>
      <c r="HN103" t="s">
        <v>29</v>
      </c>
      <c r="HO103" t="s">
        <v>30</v>
      </c>
      <c r="HP103" t="s">
        <v>27</v>
      </c>
      <c r="HQ103" t="s">
        <v>27</v>
      </c>
      <c r="HS103">
        <v>0</v>
      </c>
      <c r="IK103">
        <v>0</v>
      </c>
    </row>
    <row r="105" spans="1:247" x14ac:dyDescent="0.2">
      <c r="A105" s="2">
        <v>51</v>
      </c>
      <c r="B105" s="2">
        <f>B24</f>
        <v>1</v>
      </c>
      <c r="C105" s="2">
        <f>A24</f>
        <v>4</v>
      </c>
      <c r="D105" s="2">
        <f>ROW(A24)</f>
        <v>24</v>
      </c>
      <c r="E105" s="2"/>
      <c r="F105" s="2" t="str">
        <f>IF(F24&lt;&gt;"",F24,"")</f>
        <v>Стены наружные</v>
      </c>
      <c r="G105" s="2" t="str">
        <f>IF(G24&lt;&gt;"",G24,"")</f>
        <v>Стены наружные</v>
      </c>
      <c r="H105" s="2">
        <v>0</v>
      </c>
      <c r="I105" s="2"/>
      <c r="J105" s="2"/>
      <c r="K105" s="2"/>
      <c r="L105" s="2"/>
      <c r="M105" s="2"/>
      <c r="N105" s="2"/>
      <c r="O105" s="2">
        <f t="shared" ref="O105:T105" si="112">ROUND(AB105,0)</f>
        <v>26284650</v>
      </c>
      <c r="P105" s="2">
        <f t="shared" si="112"/>
        <v>19899076</v>
      </c>
      <c r="Q105" s="2">
        <f t="shared" si="112"/>
        <v>1722237</v>
      </c>
      <c r="R105" s="2">
        <f t="shared" si="112"/>
        <v>579905</v>
      </c>
      <c r="S105" s="2">
        <f t="shared" si="112"/>
        <v>4663337</v>
      </c>
      <c r="T105" s="2">
        <f t="shared" si="112"/>
        <v>0</v>
      </c>
      <c r="U105" s="2">
        <f>AH105</f>
        <v>11943.254643600003</v>
      </c>
      <c r="V105" s="2">
        <f>AI105</f>
        <v>960.88965480000002</v>
      </c>
      <c r="W105" s="2">
        <f>ROUND(AJ105,0)</f>
        <v>0</v>
      </c>
      <c r="X105" s="2">
        <f>ROUND(AK105,0)</f>
        <v>5734268</v>
      </c>
      <c r="Y105" s="2">
        <f>ROUND(AL105,0)</f>
        <v>3616972</v>
      </c>
      <c r="Z105" s="2"/>
      <c r="AA105" s="2"/>
      <c r="AB105" s="2">
        <f>ROUND(SUMIF(AA28:AA103,"=92800299",O28:O103),0)</f>
        <v>26284650</v>
      </c>
      <c r="AC105" s="2">
        <f>ROUND(SUMIF(AA28:AA103,"=92800299",P28:P103),0)</f>
        <v>19899076</v>
      </c>
      <c r="AD105" s="2">
        <f>ROUND(SUMIF(AA28:AA103,"=92800299",Q28:Q103),0)</f>
        <v>1722237</v>
      </c>
      <c r="AE105" s="2">
        <f>ROUND(SUMIF(AA28:AA103,"=92800299",R28:R103),0)</f>
        <v>579905</v>
      </c>
      <c r="AF105" s="2">
        <f>ROUND(SUMIF(AA28:AA103,"=92800299",S28:S103),0)</f>
        <v>4663337</v>
      </c>
      <c r="AG105" s="2">
        <f>ROUND(SUMIF(AA28:AA103,"=92800299",T28:T103),0)</f>
        <v>0</v>
      </c>
      <c r="AH105" s="2">
        <f>SUMIF(AA28:AA103,"=92800299",U28:U103)</f>
        <v>11943.254643600003</v>
      </c>
      <c r="AI105" s="2">
        <f>SUMIF(AA28:AA103,"=92800299",V28:V103)</f>
        <v>960.88965480000002</v>
      </c>
      <c r="AJ105" s="2">
        <f>ROUND(SUMIF(AA28:AA103,"=92800299",W28:W103),0)</f>
        <v>0</v>
      </c>
      <c r="AK105" s="2">
        <f>ROUND(SUMIF(AA28:AA103,"=92800299",X28:X103),0)</f>
        <v>5734268</v>
      </c>
      <c r="AL105" s="2">
        <f>ROUND(SUMIF(AA28:AA103,"=92800299",Y28:Y103),0)</f>
        <v>3616972</v>
      </c>
      <c r="AM105" s="2"/>
      <c r="AN105" s="2"/>
      <c r="AO105" s="2">
        <f t="shared" ref="AO105:BD105" si="113">ROUND(BX105,0)</f>
        <v>0</v>
      </c>
      <c r="AP105" s="2">
        <f t="shared" si="113"/>
        <v>0</v>
      </c>
      <c r="AQ105" s="2">
        <f t="shared" si="113"/>
        <v>0</v>
      </c>
      <c r="AR105" s="2">
        <f t="shared" si="113"/>
        <v>35635890</v>
      </c>
      <c r="AS105" s="2">
        <f t="shared" si="113"/>
        <v>35635890</v>
      </c>
      <c r="AT105" s="2">
        <f t="shared" si="113"/>
        <v>0</v>
      </c>
      <c r="AU105" s="2">
        <f t="shared" si="113"/>
        <v>0</v>
      </c>
      <c r="AV105" s="2">
        <f t="shared" si="113"/>
        <v>19899076</v>
      </c>
      <c r="AW105" s="2">
        <f t="shared" si="113"/>
        <v>19899076</v>
      </c>
      <c r="AX105" s="2">
        <f t="shared" si="113"/>
        <v>0</v>
      </c>
      <c r="AY105" s="2">
        <f t="shared" si="113"/>
        <v>19899076</v>
      </c>
      <c r="AZ105" s="2">
        <f t="shared" si="113"/>
        <v>0</v>
      </c>
      <c r="BA105" s="2">
        <f t="shared" si="113"/>
        <v>0</v>
      </c>
      <c r="BB105" s="2">
        <f t="shared" si="113"/>
        <v>0</v>
      </c>
      <c r="BC105" s="2">
        <f t="shared" si="113"/>
        <v>0</v>
      </c>
      <c r="BD105" s="2">
        <f t="shared" si="113"/>
        <v>0</v>
      </c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>
        <f>ROUND(SUMIF(AA28:AA103,"=92800299",FQ28:FQ103),0)</f>
        <v>0</v>
      </c>
      <c r="BY105" s="2">
        <f>ROUND(SUMIF(AA28:AA103,"=92800299",FR28:FR103),0)</f>
        <v>0</v>
      </c>
      <c r="BZ105" s="2">
        <f>ROUND(SUMIF(AA28:AA103,"=92800299",GL28:GL103),0)</f>
        <v>0</v>
      </c>
      <c r="CA105" s="2">
        <f>ROUND(SUMIF(AA28:AA103,"=92800299",GM28:GM103),0)</f>
        <v>35635890</v>
      </c>
      <c r="CB105" s="2">
        <f>ROUND(SUMIF(AA28:AA103,"=92800299",GN28:GN103),0)</f>
        <v>35635890</v>
      </c>
      <c r="CC105" s="2">
        <f>ROUND(SUMIF(AA28:AA103,"=92800299",GO28:GO103),0)</f>
        <v>0</v>
      </c>
      <c r="CD105" s="2">
        <f>ROUND(SUMIF(AA28:AA103,"=92800299",GP28:GP103),0)</f>
        <v>0</v>
      </c>
      <c r="CE105" s="2">
        <f>AC105-BX105</f>
        <v>19899076</v>
      </c>
      <c r="CF105" s="2">
        <f>AC105-BY105</f>
        <v>19899076</v>
      </c>
      <c r="CG105" s="2">
        <f>BX105-BZ105</f>
        <v>0</v>
      </c>
      <c r="CH105" s="2">
        <f>AC105-BX105-BY105+BZ105</f>
        <v>19899076</v>
      </c>
      <c r="CI105" s="2">
        <f>BY105-BZ105</f>
        <v>0</v>
      </c>
      <c r="CJ105" s="2">
        <f>ROUND(SUMIF(AA28:AA103,"=92800299",GX28:GX103),0)</f>
        <v>0</v>
      </c>
      <c r="CK105" s="2">
        <f>ROUND(SUMIF(AA28:AA103,"=92800299",GY28:GY103),0)</f>
        <v>0</v>
      </c>
      <c r="CL105" s="2">
        <f>ROUND(SUMIF(AA28:AA103,"=92800299",GZ28:GZ103),0)</f>
        <v>0</v>
      </c>
      <c r="CM105" s="2">
        <f>ROUND(SUMIF(AA28:AA103,"=92800299",HD28:HD103),0)</f>
        <v>0</v>
      </c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</row>
    <row r="107" spans="1:247" x14ac:dyDescent="0.2">
      <c r="A107" s="4">
        <v>50</v>
      </c>
      <c r="B107" s="4">
        <v>0</v>
      </c>
      <c r="C107" s="4">
        <v>0</v>
      </c>
      <c r="D107" s="4">
        <v>1</v>
      </c>
      <c r="E107" s="4">
        <v>201</v>
      </c>
      <c r="F107" s="4">
        <f>ROUND(Source!O105,O107)</f>
        <v>26284650</v>
      </c>
      <c r="G107" s="4" t="s">
        <v>301</v>
      </c>
      <c r="H107" s="4" t="s">
        <v>302</v>
      </c>
      <c r="I107" s="4"/>
      <c r="J107" s="4"/>
      <c r="K107" s="4">
        <v>201</v>
      </c>
      <c r="L107" s="4">
        <v>1</v>
      </c>
      <c r="M107" s="4">
        <v>3</v>
      </c>
      <c r="N107" s="4" t="s">
        <v>6</v>
      </c>
      <c r="O107" s="4">
        <v>0</v>
      </c>
      <c r="P107" s="4"/>
      <c r="Q107" s="4"/>
      <c r="R107" s="4"/>
      <c r="S107" s="4"/>
      <c r="T107" s="4"/>
      <c r="U107" s="4"/>
      <c r="V107" s="4"/>
      <c r="W107" s="4">
        <v>26284650</v>
      </c>
      <c r="X107" s="4">
        <v>1</v>
      </c>
      <c r="Y107" s="4">
        <v>26284650</v>
      </c>
      <c r="Z107" s="4"/>
      <c r="AA107" s="4"/>
      <c r="AB107" s="4"/>
    </row>
    <row r="108" spans="1:247" x14ac:dyDescent="0.2">
      <c r="A108" s="4">
        <v>50</v>
      </c>
      <c r="B108" s="4">
        <v>0</v>
      </c>
      <c r="C108" s="4">
        <v>0</v>
      </c>
      <c r="D108" s="4">
        <v>1</v>
      </c>
      <c r="E108" s="4">
        <v>202</v>
      </c>
      <c r="F108" s="4">
        <f>ROUND(Source!P105,O108)</f>
        <v>19899076</v>
      </c>
      <c r="G108" s="4" t="s">
        <v>303</v>
      </c>
      <c r="H108" s="4" t="s">
        <v>304</v>
      </c>
      <c r="I108" s="4"/>
      <c r="J108" s="4"/>
      <c r="K108" s="4">
        <v>202</v>
      </c>
      <c r="L108" s="4">
        <v>2</v>
      </c>
      <c r="M108" s="4">
        <v>3</v>
      </c>
      <c r="N108" s="4" t="s">
        <v>6</v>
      </c>
      <c r="O108" s="4">
        <v>0</v>
      </c>
      <c r="P108" s="4"/>
      <c r="Q108" s="4"/>
      <c r="R108" s="4"/>
      <c r="S108" s="4"/>
      <c r="T108" s="4"/>
      <c r="U108" s="4"/>
      <c r="V108" s="4"/>
      <c r="W108" s="4">
        <v>19899076</v>
      </c>
      <c r="X108" s="4">
        <v>1</v>
      </c>
      <c r="Y108" s="4">
        <v>19899076</v>
      </c>
      <c r="Z108" s="4"/>
      <c r="AA108" s="4"/>
      <c r="AB108" s="4"/>
    </row>
    <row r="109" spans="1:247" x14ac:dyDescent="0.2">
      <c r="A109" s="4">
        <v>50</v>
      </c>
      <c r="B109" s="4">
        <v>0</v>
      </c>
      <c r="C109" s="4">
        <v>0</v>
      </c>
      <c r="D109" s="4">
        <v>1</v>
      </c>
      <c r="E109" s="4">
        <v>222</v>
      </c>
      <c r="F109" s="4">
        <f>ROUND(Source!AO105,O109)</f>
        <v>0</v>
      </c>
      <c r="G109" s="4" t="s">
        <v>305</v>
      </c>
      <c r="H109" s="4" t="s">
        <v>306</v>
      </c>
      <c r="I109" s="4"/>
      <c r="J109" s="4"/>
      <c r="K109" s="4">
        <v>222</v>
      </c>
      <c r="L109" s="4">
        <v>3</v>
      </c>
      <c r="M109" s="4">
        <v>3</v>
      </c>
      <c r="N109" s="4" t="s">
        <v>6</v>
      </c>
      <c r="O109" s="4">
        <v>0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7" x14ac:dyDescent="0.2">
      <c r="A110" s="4">
        <v>50</v>
      </c>
      <c r="B110" s="4">
        <v>0</v>
      </c>
      <c r="C110" s="4">
        <v>0</v>
      </c>
      <c r="D110" s="4">
        <v>1</v>
      </c>
      <c r="E110" s="4">
        <v>225</v>
      </c>
      <c r="F110" s="4">
        <f>ROUND(Source!AV105,O110)</f>
        <v>19899076</v>
      </c>
      <c r="G110" s="4" t="s">
        <v>307</v>
      </c>
      <c r="H110" s="4" t="s">
        <v>308</v>
      </c>
      <c r="I110" s="4"/>
      <c r="J110" s="4"/>
      <c r="K110" s="4">
        <v>225</v>
      </c>
      <c r="L110" s="4">
        <v>4</v>
      </c>
      <c r="M110" s="4">
        <v>3</v>
      </c>
      <c r="N110" s="4" t="s">
        <v>6</v>
      </c>
      <c r="O110" s="4">
        <v>0</v>
      </c>
      <c r="P110" s="4"/>
      <c r="Q110" s="4"/>
      <c r="R110" s="4"/>
      <c r="S110" s="4"/>
      <c r="T110" s="4"/>
      <c r="U110" s="4"/>
      <c r="V110" s="4"/>
      <c r="W110" s="4">
        <v>19899076</v>
      </c>
      <c r="X110" s="4">
        <v>1</v>
      </c>
      <c r="Y110" s="4">
        <v>19899076</v>
      </c>
      <c r="Z110" s="4"/>
      <c r="AA110" s="4"/>
      <c r="AB110" s="4"/>
    </row>
    <row r="111" spans="1:247" x14ac:dyDescent="0.2">
      <c r="A111" s="4">
        <v>50</v>
      </c>
      <c r="B111" s="4">
        <v>0</v>
      </c>
      <c r="C111" s="4">
        <v>0</v>
      </c>
      <c r="D111" s="4">
        <v>1</v>
      </c>
      <c r="E111" s="4">
        <v>226</v>
      </c>
      <c r="F111" s="4">
        <f>ROUND(Source!AW105,O111)</f>
        <v>19899076</v>
      </c>
      <c r="G111" s="4" t="s">
        <v>309</v>
      </c>
      <c r="H111" s="4" t="s">
        <v>310</v>
      </c>
      <c r="I111" s="4"/>
      <c r="J111" s="4"/>
      <c r="K111" s="4">
        <v>226</v>
      </c>
      <c r="L111" s="4">
        <v>5</v>
      </c>
      <c r="M111" s="4">
        <v>3</v>
      </c>
      <c r="N111" s="4" t="s">
        <v>6</v>
      </c>
      <c r="O111" s="4">
        <v>0</v>
      </c>
      <c r="P111" s="4"/>
      <c r="Q111" s="4"/>
      <c r="R111" s="4"/>
      <c r="S111" s="4"/>
      <c r="T111" s="4"/>
      <c r="U111" s="4"/>
      <c r="V111" s="4"/>
      <c r="W111" s="4">
        <v>19899076</v>
      </c>
      <c r="X111" s="4">
        <v>1</v>
      </c>
      <c r="Y111" s="4">
        <v>19899076</v>
      </c>
      <c r="Z111" s="4"/>
      <c r="AA111" s="4"/>
      <c r="AB111" s="4"/>
    </row>
    <row r="112" spans="1:247" x14ac:dyDescent="0.2">
      <c r="A112" s="4">
        <v>50</v>
      </c>
      <c r="B112" s="4">
        <v>0</v>
      </c>
      <c r="C112" s="4">
        <v>0</v>
      </c>
      <c r="D112" s="4">
        <v>1</v>
      </c>
      <c r="E112" s="4">
        <v>227</v>
      </c>
      <c r="F112" s="4">
        <f>ROUND(Source!AX105,O112)</f>
        <v>0</v>
      </c>
      <c r="G112" s="4" t="s">
        <v>311</v>
      </c>
      <c r="H112" s="4" t="s">
        <v>312</v>
      </c>
      <c r="I112" s="4"/>
      <c r="J112" s="4"/>
      <c r="K112" s="4">
        <v>227</v>
      </c>
      <c r="L112" s="4">
        <v>6</v>
      </c>
      <c r="M112" s="4">
        <v>3</v>
      </c>
      <c r="N112" s="4" t="s">
        <v>6</v>
      </c>
      <c r="O112" s="4">
        <v>0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228</v>
      </c>
      <c r="F113" s="4">
        <f>ROUND(Source!AY105,O113)</f>
        <v>19899076</v>
      </c>
      <c r="G113" s="4" t="s">
        <v>313</v>
      </c>
      <c r="H113" s="4" t="s">
        <v>314</v>
      </c>
      <c r="I113" s="4"/>
      <c r="J113" s="4"/>
      <c r="K113" s="4">
        <v>228</v>
      </c>
      <c r="L113" s="4">
        <v>7</v>
      </c>
      <c r="M113" s="4">
        <v>3</v>
      </c>
      <c r="N113" s="4" t="s">
        <v>6</v>
      </c>
      <c r="O113" s="4">
        <v>0</v>
      </c>
      <c r="P113" s="4"/>
      <c r="Q113" s="4"/>
      <c r="R113" s="4"/>
      <c r="S113" s="4"/>
      <c r="T113" s="4"/>
      <c r="U113" s="4"/>
      <c r="V113" s="4"/>
      <c r="W113" s="4">
        <v>19899076</v>
      </c>
      <c r="X113" s="4">
        <v>1</v>
      </c>
      <c r="Y113" s="4">
        <v>19899076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216</v>
      </c>
      <c r="F114" s="4">
        <f>ROUND(Source!AP105,O114)</f>
        <v>0</v>
      </c>
      <c r="G114" s="4" t="s">
        <v>315</v>
      </c>
      <c r="H114" s="4" t="s">
        <v>316</v>
      </c>
      <c r="I114" s="4"/>
      <c r="J114" s="4"/>
      <c r="K114" s="4">
        <v>216</v>
      </c>
      <c r="L114" s="4">
        <v>8</v>
      </c>
      <c r="M114" s="4">
        <v>3</v>
      </c>
      <c r="N114" s="4" t="s">
        <v>6</v>
      </c>
      <c r="O114" s="4">
        <v>0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223</v>
      </c>
      <c r="F115" s="4">
        <f>ROUND(Source!AQ105,O115)</f>
        <v>0</v>
      </c>
      <c r="G115" s="4" t="s">
        <v>317</v>
      </c>
      <c r="H115" s="4" t="s">
        <v>318</v>
      </c>
      <c r="I115" s="4"/>
      <c r="J115" s="4"/>
      <c r="K115" s="4">
        <v>223</v>
      </c>
      <c r="L115" s="4">
        <v>9</v>
      </c>
      <c r="M115" s="4">
        <v>3</v>
      </c>
      <c r="N115" s="4" t="s">
        <v>6</v>
      </c>
      <c r="O115" s="4">
        <v>0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229</v>
      </c>
      <c r="F116" s="4">
        <f>ROUND(Source!AZ105,O116)</f>
        <v>0</v>
      </c>
      <c r="G116" s="4" t="s">
        <v>319</v>
      </c>
      <c r="H116" s="4" t="s">
        <v>320</v>
      </c>
      <c r="I116" s="4"/>
      <c r="J116" s="4"/>
      <c r="K116" s="4">
        <v>229</v>
      </c>
      <c r="L116" s="4">
        <v>10</v>
      </c>
      <c r="M116" s="4">
        <v>3</v>
      </c>
      <c r="N116" s="4" t="s">
        <v>6</v>
      </c>
      <c r="O116" s="4">
        <v>0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203</v>
      </c>
      <c r="F117" s="4">
        <f>ROUND(Source!Q105,O117)</f>
        <v>1722237</v>
      </c>
      <c r="G117" s="4" t="s">
        <v>321</v>
      </c>
      <c r="H117" s="4" t="s">
        <v>322</v>
      </c>
      <c r="I117" s="4"/>
      <c r="J117" s="4"/>
      <c r="K117" s="4">
        <v>203</v>
      </c>
      <c r="L117" s="4">
        <v>11</v>
      </c>
      <c r="M117" s="4">
        <v>3</v>
      </c>
      <c r="N117" s="4" t="s">
        <v>6</v>
      </c>
      <c r="O117" s="4">
        <v>0</v>
      </c>
      <c r="P117" s="4"/>
      <c r="Q117" s="4"/>
      <c r="R117" s="4"/>
      <c r="S117" s="4"/>
      <c r="T117" s="4"/>
      <c r="U117" s="4"/>
      <c r="V117" s="4"/>
      <c r="W117" s="4">
        <v>1722237</v>
      </c>
      <c r="X117" s="4">
        <v>1</v>
      </c>
      <c r="Y117" s="4">
        <v>1722237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231</v>
      </c>
      <c r="F118" s="4">
        <f>ROUND(Source!BB105,O118)</f>
        <v>0</v>
      </c>
      <c r="G118" s="4" t="s">
        <v>323</v>
      </c>
      <c r="H118" s="4" t="s">
        <v>324</v>
      </c>
      <c r="I118" s="4"/>
      <c r="J118" s="4"/>
      <c r="K118" s="4">
        <v>231</v>
      </c>
      <c r="L118" s="4">
        <v>12</v>
      </c>
      <c r="M118" s="4">
        <v>3</v>
      </c>
      <c r="N118" s="4" t="s">
        <v>6</v>
      </c>
      <c r="O118" s="4">
        <v>0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204</v>
      </c>
      <c r="F119" s="4">
        <f>ROUND(Source!R105,O119)</f>
        <v>579905</v>
      </c>
      <c r="G119" s="4" t="s">
        <v>325</v>
      </c>
      <c r="H119" s="4" t="s">
        <v>326</v>
      </c>
      <c r="I119" s="4"/>
      <c r="J119" s="4"/>
      <c r="K119" s="4">
        <v>204</v>
      </c>
      <c r="L119" s="4">
        <v>13</v>
      </c>
      <c r="M119" s="4">
        <v>3</v>
      </c>
      <c r="N119" s="4" t="s">
        <v>6</v>
      </c>
      <c r="O119" s="4">
        <v>0</v>
      </c>
      <c r="P119" s="4"/>
      <c r="Q119" s="4"/>
      <c r="R119" s="4"/>
      <c r="S119" s="4"/>
      <c r="T119" s="4"/>
      <c r="U119" s="4"/>
      <c r="V119" s="4"/>
      <c r="W119" s="4">
        <v>579905</v>
      </c>
      <c r="X119" s="4">
        <v>1</v>
      </c>
      <c r="Y119" s="4">
        <v>579905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205</v>
      </c>
      <c r="F120" s="4">
        <f>ROUND(Source!S105,O120)</f>
        <v>4663337</v>
      </c>
      <c r="G120" s="4" t="s">
        <v>327</v>
      </c>
      <c r="H120" s="4" t="s">
        <v>328</v>
      </c>
      <c r="I120" s="4"/>
      <c r="J120" s="4"/>
      <c r="K120" s="4">
        <v>205</v>
      </c>
      <c r="L120" s="4">
        <v>14</v>
      </c>
      <c r="M120" s="4">
        <v>3</v>
      </c>
      <c r="N120" s="4" t="s">
        <v>6</v>
      </c>
      <c r="O120" s="4">
        <v>0</v>
      </c>
      <c r="P120" s="4"/>
      <c r="Q120" s="4"/>
      <c r="R120" s="4"/>
      <c r="S120" s="4"/>
      <c r="T120" s="4"/>
      <c r="U120" s="4"/>
      <c r="V120" s="4"/>
      <c r="W120" s="4">
        <v>4663337</v>
      </c>
      <c r="X120" s="4">
        <v>1</v>
      </c>
      <c r="Y120" s="4">
        <v>4663337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232</v>
      </c>
      <c r="F121" s="4">
        <f>ROUND(Source!BC105,O121)</f>
        <v>0</v>
      </c>
      <c r="G121" s="4" t="s">
        <v>329</v>
      </c>
      <c r="H121" s="4" t="s">
        <v>330</v>
      </c>
      <c r="I121" s="4"/>
      <c r="J121" s="4"/>
      <c r="K121" s="4">
        <v>232</v>
      </c>
      <c r="L121" s="4">
        <v>15</v>
      </c>
      <c r="M121" s="4">
        <v>3</v>
      </c>
      <c r="N121" s="4" t="s">
        <v>6</v>
      </c>
      <c r="O121" s="4">
        <v>0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214</v>
      </c>
      <c r="F122" s="4">
        <f>ROUND(Source!AS105,O122)</f>
        <v>35635890</v>
      </c>
      <c r="G122" s="4" t="s">
        <v>331</v>
      </c>
      <c r="H122" s="4" t="s">
        <v>332</v>
      </c>
      <c r="I122" s="4"/>
      <c r="J122" s="4"/>
      <c r="K122" s="4">
        <v>214</v>
      </c>
      <c r="L122" s="4">
        <v>16</v>
      </c>
      <c r="M122" s="4">
        <v>3</v>
      </c>
      <c r="N122" s="4" t="s">
        <v>6</v>
      </c>
      <c r="O122" s="4">
        <v>0</v>
      </c>
      <c r="P122" s="4"/>
      <c r="Q122" s="4"/>
      <c r="R122" s="4"/>
      <c r="S122" s="4"/>
      <c r="T122" s="4"/>
      <c r="U122" s="4"/>
      <c r="V122" s="4"/>
      <c r="W122" s="4">
        <v>35635890</v>
      </c>
      <c r="X122" s="4">
        <v>1</v>
      </c>
      <c r="Y122" s="4">
        <v>35635890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215</v>
      </c>
      <c r="F123" s="4">
        <f>ROUND(Source!AT105,O123)</f>
        <v>0</v>
      </c>
      <c r="G123" s="4" t="s">
        <v>333</v>
      </c>
      <c r="H123" s="4" t="s">
        <v>334</v>
      </c>
      <c r="I123" s="4"/>
      <c r="J123" s="4"/>
      <c r="K123" s="4">
        <v>215</v>
      </c>
      <c r="L123" s="4">
        <v>17</v>
      </c>
      <c r="M123" s="4">
        <v>3</v>
      </c>
      <c r="N123" s="4" t="s">
        <v>6</v>
      </c>
      <c r="O123" s="4">
        <v>0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217</v>
      </c>
      <c r="F124" s="4">
        <f>ROUND(Source!AU105,O124)</f>
        <v>0</v>
      </c>
      <c r="G124" s="4" t="s">
        <v>335</v>
      </c>
      <c r="H124" s="4" t="s">
        <v>336</v>
      </c>
      <c r="I124" s="4"/>
      <c r="J124" s="4"/>
      <c r="K124" s="4">
        <v>217</v>
      </c>
      <c r="L124" s="4">
        <v>18</v>
      </c>
      <c r="M124" s="4">
        <v>3</v>
      </c>
      <c r="N124" s="4" t="s">
        <v>6</v>
      </c>
      <c r="O124" s="4">
        <v>0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230</v>
      </c>
      <c r="F125" s="4">
        <f>ROUND(Source!BA105,O125)</f>
        <v>0</v>
      </c>
      <c r="G125" s="4" t="s">
        <v>337</v>
      </c>
      <c r="H125" s="4" t="s">
        <v>338</v>
      </c>
      <c r="I125" s="4"/>
      <c r="J125" s="4"/>
      <c r="K125" s="4">
        <v>230</v>
      </c>
      <c r="L125" s="4">
        <v>19</v>
      </c>
      <c r="M125" s="4">
        <v>3</v>
      </c>
      <c r="N125" s="4" t="s">
        <v>6</v>
      </c>
      <c r="O125" s="4">
        <v>0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206</v>
      </c>
      <c r="F126" s="4">
        <f>ROUND(Source!T105,O126)</f>
        <v>0</v>
      </c>
      <c r="G126" s="4" t="s">
        <v>339</v>
      </c>
      <c r="H126" s="4" t="s">
        <v>340</v>
      </c>
      <c r="I126" s="4"/>
      <c r="J126" s="4"/>
      <c r="K126" s="4">
        <v>206</v>
      </c>
      <c r="L126" s="4">
        <v>20</v>
      </c>
      <c r="M126" s="4">
        <v>3</v>
      </c>
      <c r="N126" s="4" t="s">
        <v>6</v>
      </c>
      <c r="O126" s="4">
        <v>0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207</v>
      </c>
      <c r="F127" s="4">
        <f>ROUND(Source!U105,O127)</f>
        <v>11943.254643599999</v>
      </c>
      <c r="G127" s="4" t="s">
        <v>341</v>
      </c>
      <c r="H127" s="4" t="s">
        <v>342</v>
      </c>
      <c r="I127" s="4"/>
      <c r="J127" s="4"/>
      <c r="K127" s="4">
        <v>207</v>
      </c>
      <c r="L127" s="4">
        <v>21</v>
      </c>
      <c r="M127" s="4">
        <v>3</v>
      </c>
      <c r="N127" s="4" t="s">
        <v>6</v>
      </c>
      <c r="O127" s="4">
        <v>7</v>
      </c>
      <c r="P127" s="4"/>
      <c r="Q127" s="4"/>
      <c r="R127" s="4"/>
      <c r="S127" s="4"/>
      <c r="T127" s="4"/>
      <c r="U127" s="4"/>
      <c r="V127" s="4"/>
      <c r="W127" s="4">
        <v>11943.254643599999</v>
      </c>
      <c r="X127" s="4">
        <v>1</v>
      </c>
      <c r="Y127" s="4">
        <v>11943.254643599999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208</v>
      </c>
      <c r="F128" s="4">
        <f>ROUND(Source!V105,O128)</f>
        <v>960.88965480000002</v>
      </c>
      <c r="G128" s="4" t="s">
        <v>343</v>
      </c>
      <c r="H128" s="4" t="s">
        <v>344</v>
      </c>
      <c r="I128" s="4"/>
      <c r="J128" s="4"/>
      <c r="K128" s="4">
        <v>208</v>
      </c>
      <c r="L128" s="4">
        <v>22</v>
      </c>
      <c r="M128" s="4">
        <v>3</v>
      </c>
      <c r="N128" s="4" t="s">
        <v>6</v>
      </c>
      <c r="O128" s="4">
        <v>7</v>
      </c>
      <c r="P128" s="4"/>
      <c r="Q128" s="4"/>
      <c r="R128" s="4"/>
      <c r="S128" s="4"/>
      <c r="T128" s="4"/>
      <c r="U128" s="4"/>
      <c r="V128" s="4"/>
      <c r="W128" s="4">
        <v>960.88965480000002</v>
      </c>
      <c r="X128" s="4">
        <v>1</v>
      </c>
      <c r="Y128" s="4">
        <v>960.88965480000002</v>
      </c>
      <c r="Z128" s="4"/>
      <c r="AA128" s="4"/>
      <c r="AB128" s="4"/>
    </row>
    <row r="129" spans="1:247" x14ac:dyDescent="0.2">
      <c r="A129" s="4">
        <v>50</v>
      </c>
      <c r="B129" s="4">
        <v>0</v>
      </c>
      <c r="C129" s="4">
        <v>0</v>
      </c>
      <c r="D129" s="4">
        <v>1</v>
      </c>
      <c r="E129" s="4">
        <v>209</v>
      </c>
      <c r="F129" s="4">
        <f>ROUND(Source!W105,O129)</f>
        <v>0</v>
      </c>
      <c r="G129" s="4" t="s">
        <v>345</v>
      </c>
      <c r="H129" s="4" t="s">
        <v>346</v>
      </c>
      <c r="I129" s="4"/>
      <c r="J129" s="4"/>
      <c r="K129" s="4">
        <v>209</v>
      </c>
      <c r="L129" s="4">
        <v>23</v>
      </c>
      <c r="M129" s="4">
        <v>3</v>
      </c>
      <c r="N129" s="4" t="s">
        <v>6</v>
      </c>
      <c r="O129" s="4">
        <v>0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7" x14ac:dyDescent="0.2">
      <c r="A130" s="4">
        <v>50</v>
      </c>
      <c r="B130" s="4">
        <v>0</v>
      </c>
      <c r="C130" s="4">
        <v>0</v>
      </c>
      <c r="D130" s="4">
        <v>1</v>
      </c>
      <c r="E130" s="4">
        <v>233</v>
      </c>
      <c r="F130" s="4">
        <f>ROUND(Source!BD105,O130)</f>
        <v>0</v>
      </c>
      <c r="G130" s="4" t="s">
        <v>347</v>
      </c>
      <c r="H130" s="4" t="s">
        <v>348</v>
      </c>
      <c r="I130" s="4"/>
      <c r="J130" s="4"/>
      <c r="K130" s="4">
        <v>233</v>
      </c>
      <c r="L130" s="4">
        <v>24</v>
      </c>
      <c r="M130" s="4">
        <v>3</v>
      </c>
      <c r="N130" s="4" t="s">
        <v>6</v>
      </c>
      <c r="O130" s="4">
        <v>0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7" x14ac:dyDescent="0.2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ROUND(Source!X105,O131)</f>
        <v>5734268</v>
      </c>
      <c r="G131" s="4" t="s">
        <v>349</v>
      </c>
      <c r="H131" s="4" t="s">
        <v>350</v>
      </c>
      <c r="I131" s="4"/>
      <c r="J131" s="4"/>
      <c r="K131" s="4">
        <v>210</v>
      </c>
      <c r="L131" s="4">
        <v>25</v>
      </c>
      <c r="M131" s="4">
        <v>3</v>
      </c>
      <c r="N131" s="4" t="s">
        <v>6</v>
      </c>
      <c r="O131" s="4">
        <v>0</v>
      </c>
      <c r="P131" s="4"/>
      <c r="Q131" s="4"/>
      <c r="R131" s="4"/>
      <c r="S131" s="4"/>
      <c r="T131" s="4"/>
      <c r="U131" s="4"/>
      <c r="V131" s="4"/>
      <c r="W131" s="4">
        <v>5734268</v>
      </c>
      <c r="X131" s="4">
        <v>1</v>
      </c>
      <c r="Y131" s="4">
        <v>5734268</v>
      </c>
      <c r="Z131" s="4"/>
      <c r="AA131" s="4"/>
      <c r="AB131" s="4"/>
    </row>
    <row r="132" spans="1:247" x14ac:dyDescent="0.2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ROUND(Source!Y105,O132)</f>
        <v>3616972</v>
      </c>
      <c r="G132" s="4" t="s">
        <v>351</v>
      </c>
      <c r="H132" s="4" t="s">
        <v>352</v>
      </c>
      <c r="I132" s="4"/>
      <c r="J132" s="4"/>
      <c r="K132" s="4">
        <v>211</v>
      </c>
      <c r="L132" s="4">
        <v>26</v>
      </c>
      <c r="M132" s="4">
        <v>3</v>
      </c>
      <c r="N132" s="4" t="s">
        <v>6</v>
      </c>
      <c r="O132" s="4">
        <v>0</v>
      </c>
      <c r="P132" s="4"/>
      <c r="Q132" s="4"/>
      <c r="R132" s="4"/>
      <c r="S132" s="4"/>
      <c r="T132" s="4"/>
      <c r="U132" s="4"/>
      <c r="V132" s="4"/>
      <c r="W132" s="4">
        <v>3616972</v>
      </c>
      <c r="X132" s="4">
        <v>1</v>
      </c>
      <c r="Y132" s="4">
        <v>3616972</v>
      </c>
      <c r="Z132" s="4"/>
      <c r="AA132" s="4"/>
      <c r="AB132" s="4"/>
    </row>
    <row r="133" spans="1:247" x14ac:dyDescent="0.2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ROUND(Source!AR105,O133)</f>
        <v>35635890</v>
      </c>
      <c r="G133" s="4" t="s">
        <v>353</v>
      </c>
      <c r="H133" s="4" t="s">
        <v>354</v>
      </c>
      <c r="I133" s="4"/>
      <c r="J133" s="4"/>
      <c r="K133" s="4">
        <v>224</v>
      </c>
      <c r="L133" s="4">
        <v>27</v>
      </c>
      <c r="M133" s="4">
        <v>3</v>
      </c>
      <c r="N133" s="4" t="s">
        <v>6</v>
      </c>
      <c r="O133" s="4">
        <v>0</v>
      </c>
      <c r="P133" s="4"/>
      <c r="Q133" s="4"/>
      <c r="R133" s="4"/>
      <c r="S133" s="4"/>
      <c r="T133" s="4"/>
      <c r="U133" s="4"/>
      <c r="V133" s="4"/>
      <c r="W133" s="4">
        <v>35635890</v>
      </c>
      <c r="X133" s="4">
        <v>1</v>
      </c>
      <c r="Y133" s="4">
        <v>35635890</v>
      </c>
      <c r="Z133" s="4"/>
      <c r="AA133" s="4"/>
      <c r="AB133" s="4"/>
    </row>
    <row r="135" spans="1:247" x14ac:dyDescent="0.2">
      <c r="A135" s="1">
        <v>4</v>
      </c>
      <c r="B135" s="1">
        <v>1</v>
      </c>
      <c r="C135" s="1"/>
      <c r="D135" s="1">
        <f>ROW(A158)</f>
        <v>158</v>
      </c>
      <c r="E135" s="1"/>
      <c r="F135" s="1" t="s">
        <v>355</v>
      </c>
      <c r="G135" s="1" t="s">
        <v>355</v>
      </c>
      <c r="H135" s="1" t="s">
        <v>6</v>
      </c>
      <c r="I135" s="1">
        <v>0</v>
      </c>
      <c r="J135" s="1"/>
      <c r="K135" s="1">
        <v>0</v>
      </c>
      <c r="L135" s="1"/>
      <c r="M135" s="1" t="s">
        <v>6</v>
      </c>
      <c r="N135" s="1"/>
      <c r="O135" s="1"/>
      <c r="P135" s="1"/>
      <c r="Q135" s="1"/>
      <c r="R135" s="1"/>
      <c r="S135" s="1">
        <v>0</v>
      </c>
      <c r="T135" s="1"/>
      <c r="U135" s="1" t="s">
        <v>6</v>
      </c>
      <c r="V135" s="1">
        <v>0</v>
      </c>
      <c r="W135" s="1"/>
      <c r="X135" s="1"/>
      <c r="Y135" s="1"/>
      <c r="Z135" s="1"/>
      <c r="AA135" s="1"/>
      <c r="AB135" s="1" t="s">
        <v>6</v>
      </c>
      <c r="AC135" s="1" t="s">
        <v>6</v>
      </c>
      <c r="AD135" s="1" t="s">
        <v>6</v>
      </c>
      <c r="AE135" s="1" t="s">
        <v>6</v>
      </c>
      <c r="AF135" s="1" t="s">
        <v>6</v>
      </c>
      <c r="AG135" s="1" t="s">
        <v>6</v>
      </c>
      <c r="AH135" s="1"/>
      <c r="AI135" s="1"/>
      <c r="AJ135" s="1"/>
      <c r="AK135" s="1"/>
      <c r="AL135" s="1"/>
      <c r="AM135" s="1"/>
      <c r="AN135" s="1"/>
      <c r="AO135" s="1"/>
      <c r="AP135" s="1" t="s">
        <v>6</v>
      </c>
      <c r="AQ135" s="1" t="s">
        <v>6</v>
      </c>
      <c r="AR135" s="1" t="s">
        <v>6</v>
      </c>
      <c r="AS135" s="1"/>
      <c r="AT135" s="1"/>
      <c r="AU135" s="1"/>
      <c r="AV135" s="1"/>
      <c r="AW135" s="1"/>
      <c r="AX135" s="1"/>
      <c r="AY135" s="1"/>
      <c r="AZ135" s="1" t="s">
        <v>6</v>
      </c>
      <c r="BA135" s="1"/>
      <c r="BB135" s="1" t="s">
        <v>6</v>
      </c>
      <c r="BC135" s="1" t="s">
        <v>6</v>
      </c>
      <c r="BD135" s="1" t="s">
        <v>6</v>
      </c>
      <c r="BE135" s="1" t="s">
        <v>6</v>
      </c>
      <c r="BF135" s="1" t="s">
        <v>6</v>
      </c>
      <c r="BG135" s="1" t="s">
        <v>6</v>
      </c>
      <c r="BH135" s="1" t="s">
        <v>6</v>
      </c>
      <c r="BI135" s="1" t="s">
        <v>6</v>
      </c>
      <c r="BJ135" s="1" t="s">
        <v>6</v>
      </c>
      <c r="BK135" s="1" t="s">
        <v>6</v>
      </c>
      <c r="BL135" s="1" t="s">
        <v>6</v>
      </c>
      <c r="BM135" s="1" t="s">
        <v>6</v>
      </c>
      <c r="BN135" s="1" t="s">
        <v>6</v>
      </c>
      <c r="BO135" s="1" t="s">
        <v>6</v>
      </c>
      <c r="BP135" s="1" t="s">
        <v>6</v>
      </c>
      <c r="BQ135" s="1"/>
      <c r="BR135" s="1"/>
      <c r="BS135" s="1"/>
      <c r="BT135" s="1"/>
      <c r="BU135" s="1"/>
      <c r="BV135" s="1"/>
      <c r="BW135" s="1"/>
      <c r="BX135" s="1">
        <v>0</v>
      </c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>
        <v>0</v>
      </c>
    </row>
    <row r="137" spans="1:247" x14ac:dyDescent="0.2">
      <c r="A137" s="2">
        <v>52</v>
      </c>
      <c r="B137" s="2">
        <f t="shared" ref="B137:G137" si="114">B158</f>
        <v>1</v>
      </c>
      <c r="C137" s="2">
        <f t="shared" si="114"/>
        <v>4</v>
      </c>
      <c r="D137" s="2">
        <f t="shared" si="114"/>
        <v>135</v>
      </c>
      <c r="E137" s="2">
        <f t="shared" si="114"/>
        <v>0</v>
      </c>
      <c r="F137" s="2" t="str">
        <f t="shared" si="114"/>
        <v>Стены вентшахт</v>
      </c>
      <c r="G137" s="2" t="str">
        <f t="shared" si="114"/>
        <v>Стены вентшахт</v>
      </c>
      <c r="H137" s="2"/>
      <c r="I137" s="2"/>
      <c r="J137" s="2"/>
      <c r="K137" s="2"/>
      <c r="L137" s="2"/>
      <c r="M137" s="2"/>
      <c r="N137" s="2"/>
      <c r="O137" s="2">
        <f t="shared" ref="O137:AT137" si="115">O158</f>
        <v>660820</v>
      </c>
      <c r="P137" s="2">
        <f t="shared" si="115"/>
        <v>506119</v>
      </c>
      <c r="Q137" s="2">
        <f t="shared" si="115"/>
        <v>19535</v>
      </c>
      <c r="R137" s="2">
        <f t="shared" si="115"/>
        <v>9072</v>
      </c>
      <c r="S137" s="2">
        <f t="shared" si="115"/>
        <v>135166</v>
      </c>
      <c r="T137" s="2">
        <f t="shared" si="115"/>
        <v>0</v>
      </c>
      <c r="U137" s="2">
        <f t="shared" si="115"/>
        <v>342.53073999999998</v>
      </c>
      <c r="V137" s="2">
        <f t="shared" si="115"/>
        <v>15.667712499999999</v>
      </c>
      <c r="W137" s="2">
        <f t="shared" si="115"/>
        <v>0</v>
      </c>
      <c r="X137" s="2">
        <f t="shared" si="115"/>
        <v>149913</v>
      </c>
      <c r="Y137" s="2">
        <f t="shared" si="115"/>
        <v>84955</v>
      </c>
      <c r="Z137" s="2">
        <f t="shared" si="115"/>
        <v>0</v>
      </c>
      <c r="AA137" s="2">
        <f t="shared" si="115"/>
        <v>0</v>
      </c>
      <c r="AB137" s="2">
        <f t="shared" si="115"/>
        <v>660820</v>
      </c>
      <c r="AC137" s="2">
        <f t="shared" si="115"/>
        <v>506119</v>
      </c>
      <c r="AD137" s="2">
        <f t="shared" si="115"/>
        <v>19535</v>
      </c>
      <c r="AE137" s="2">
        <f t="shared" si="115"/>
        <v>9072</v>
      </c>
      <c r="AF137" s="2">
        <f t="shared" si="115"/>
        <v>135166</v>
      </c>
      <c r="AG137" s="2">
        <f t="shared" si="115"/>
        <v>0</v>
      </c>
      <c r="AH137" s="2">
        <f t="shared" si="115"/>
        <v>342.53073999999998</v>
      </c>
      <c r="AI137" s="2">
        <f t="shared" si="115"/>
        <v>15.667712499999999</v>
      </c>
      <c r="AJ137" s="2">
        <f t="shared" si="115"/>
        <v>0</v>
      </c>
      <c r="AK137" s="2">
        <f t="shared" si="115"/>
        <v>149913</v>
      </c>
      <c r="AL137" s="2">
        <f t="shared" si="115"/>
        <v>84955</v>
      </c>
      <c r="AM137" s="2">
        <f t="shared" si="115"/>
        <v>0</v>
      </c>
      <c r="AN137" s="2">
        <f t="shared" si="115"/>
        <v>0</v>
      </c>
      <c r="AO137" s="2">
        <f t="shared" si="115"/>
        <v>0</v>
      </c>
      <c r="AP137" s="2">
        <f t="shared" si="115"/>
        <v>0</v>
      </c>
      <c r="AQ137" s="2">
        <f t="shared" si="115"/>
        <v>0</v>
      </c>
      <c r="AR137" s="2">
        <f t="shared" si="115"/>
        <v>895688</v>
      </c>
      <c r="AS137" s="2">
        <f t="shared" si="115"/>
        <v>895688</v>
      </c>
      <c r="AT137" s="2">
        <f t="shared" si="115"/>
        <v>0</v>
      </c>
      <c r="AU137" s="2">
        <f t="shared" ref="AU137:BZ137" si="116">AU158</f>
        <v>0</v>
      </c>
      <c r="AV137" s="2">
        <f t="shared" si="116"/>
        <v>506119</v>
      </c>
      <c r="AW137" s="2">
        <f t="shared" si="116"/>
        <v>506119</v>
      </c>
      <c r="AX137" s="2">
        <f t="shared" si="116"/>
        <v>0</v>
      </c>
      <c r="AY137" s="2">
        <f t="shared" si="116"/>
        <v>506119</v>
      </c>
      <c r="AZ137" s="2">
        <f t="shared" si="116"/>
        <v>0</v>
      </c>
      <c r="BA137" s="2">
        <f t="shared" si="116"/>
        <v>0</v>
      </c>
      <c r="BB137" s="2">
        <f t="shared" si="116"/>
        <v>0</v>
      </c>
      <c r="BC137" s="2">
        <f t="shared" si="116"/>
        <v>0</v>
      </c>
      <c r="BD137" s="2">
        <f t="shared" si="116"/>
        <v>0</v>
      </c>
      <c r="BE137" s="2">
        <f t="shared" si="116"/>
        <v>0</v>
      </c>
      <c r="BF137" s="2">
        <f t="shared" si="116"/>
        <v>0</v>
      </c>
      <c r="BG137" s="2">
        <f t="shared" si="116"/>
        <v>0</v>
      </c>
      <c r="BH137" s="2">
        <f t="shared" si="116"/>
        <v>0</v>
      </c>
      <c r="BI137" s="2">
        <f t="shared" si="116"/>
        <v>0</v>
      </c>
      <c r="BJ137" s="2">
        <f t="shared" si="116"/>
        <v>0</v>
      </c>
      <c r="BK137" s="2">
        <f t="shared" si="116"/>
        <v>0</v>
      </c>
      <c r="BL137" s="2">
        <f t="shared" si="116"/>
        <v>0</v>
      </c>
      <c r="BM137" s="2">
        <f t="shared" si="116"/>
        <v>0</v>
      </c>
      <c r="BN137" s="2">
        <f t="shared" si="116"/>
        <v>0</v>
      </c>
      <c r="BO137" s="2">
        <f t="shared" si="116"/>
        <v>0</v>
      </c>
      <c r="BP137" s="2">
        <f t="shared" si="116"/>
        <v>0</v>
      </c>
      <c r="BQ137" s="2">
        <f t="shared" si="116"/>
        <v>0</v>
      </c>
      <c r="BR137" s="2">
        <f t="shared" si="116"/>
        <v>0</v>
      </c>
      <c r="BS137" s="2">
        <f t="shared" si="116"/>
        <v>0</v>
      </c>
      <c r="BT137" s="2">
        <f t="shared" si="116"/>
        <v>0</v>
      </c>
      <c r="BU137" s="2">
        <f t="shared" si="116"/>
        <v>0</v>
      </c>
      <c r="BV137" s="2">
        <f t="shared" si="116"/>
        <v>0</v>
      </c>
      <c r="BW137" s="2">
        <f t="shared" si="116"/>
        <v>0</v>
      </c>
      <c r="BX137" s="2">
        <f t="shared" si="116"/>
        <v>0</v>
      </c>
      <c r="BY137" s="2">
        <f t="shared" si="116"/>
        <v>0</v>
      </c>
      <c r="BZ137" s="2">
        <f t="shared" si="116"/>
        <v>0</v>
      </c>
      <c r="CA137" s="2">
        <f t="shared" ref="CA137:DF137" si="117">CA158</f>
        <v>895688</v>
      </c>
      <c r="CB137" s="2">
        <f t="shared" si="117"/>
        <v>895688</v>
      </c>
      <c r="CC137" s="2">
        <f t="shared" si="117"/>
        <v>0</v>
      </c>
      <c r="CD137" s="2">
        <f t="shared" si="117"/>
        <v>0</v>
      </c>
      <c r="CE137" s="2">
        <f t="shared" si="117"/>
        <v>506119</v>
      </c>
      <c r="CF137" s="2">
        <f t="shared" si="117"/>
        <v>506119</v>
      </c>
      <c r="CG137" s="2">
        <f t="shared" si="117"/>
        <v>0</v>
      </c>
      <c r="CH137" s="2">
        <f t="shared" si="117"/>
        <v>506119</v>
      </c>
      <c r="CI137" s="2">
        <f t="shared" si="117"/>
        <v>0</v>
      </c>
      <c r="CJ137" s="2">
        <f t="shared" si="117"/>
        <v>0</v>
      </c>
      <c r="CK137" s="2">
        <f t="shared" si="117"/>
        <v>0</v>
      </c>
      <c r="CL137" s="2">
        <f t="shared" si="117"/>
        <v>0</v>
      </c>
      <c r="CM137" s="2">
        <f t="shared" si="117"/>
        <v>0</v>
      </c>
      <c r="CN137" s="2">
        <f t="shared" si="117"/>
        <v>0</v>
      </c>
      <c r="CO137" s="2">
        <f t="shared" si="117"/>
        <v>0</v>
      </c>
      <c r="CP137" s="2">
        <f t="shared" si="117"/>
        <v>0</v>
      </c>
      <c r="CQ137" s="2">
        <f t="shared" si="117"/>
        <v>0</v>
      </c>
      <c r="CR137" s="2">
        <f t="shared" si="117"/>
        <v>0</v>
      </c>
      <c r="CS137" s="2">
        <f t="shared" si="117"/>
        <v>0</v>
      </c>
      <c r="CT137" s="2">
        <f t="shared" si="117"/>
        <v>0</v>
      </c>
      <c r="CU137" s="2">
        <f t="shared" si="117"/>
        <v>0</v>
      </c>
      <c r="CV137" s="2">
        <f t="shared" si="117"/>
        <v>0</v>
      </c>
      <c r="CW137" s="2">
        <f t="shared" si="117"/>
        <v>0</v>
      </c>
      <c r="CX137" s="2">
        <f t="shared" si="117"/>
        <v>0</v>
      </c>
      <c r="CY137" s="2">
        <f t="shared" si="117"/>
        <v>0</v>
      </c>
      <c r="CZ137" s="2">
        <f t="shared" si="117"/>
        <v>0</v>
      </c>
      <c r="DA137" s="2">
        <f t="shared" si="117"/>
        <v>0</v>
      </c>
      <c r="DB137" s="2">
        <f t="shared" si="117"/>
        <v>0</v>
      </c>
      <c r="DC137" s="2">
        <f t="shared" si="117"/>
        <v>0</v>
      </c>
      <c r="DD137" s="2">
        <f t="shared" si="117"/>
        <v>0</v>
      </c>
      <c r="DE137" s="2">
        <f t="shared" si="117"/>
        <v>0</v>
      </c>
      <c r="DF137" s="2">
        <f t="shared" si="117"/>
        <v>0</v>
      </c>
      <c r="DG137" s="3">
        <f t="shared" ref="DG137:EL137" si="118">DG158</f>
        <v>0</v>
      </c>
      <c r="DH137" s="3">
        <f t="shared" si="118"/>
        <v>0</v>
      </c>
      <c r="DI137" s="3">
        <f t="shared" si="118"/>
        <v>0</v>
      </c>
      <c r="DJ137" s="3">
        <f t="shared" si="118"/>
        <v>0</v>
      </c>
      <c r="DK137" s="3">
        <f t="shared" si="118"/>
        <v>0</v>
      </c>
      <c r="DL137" s="3">
        <f t="shared" si="118"/>
        <v>0</v>
      </c>
      <c r="DM137" s="3">
        <f t="shared" si="118"/>
        <v>0</v>
      </c>
      <c r="DN137" s="3">
        <f t="shared" si="118"/>
        <v>0</v>
      </c>
      <c r="DO137" s="3">
        <f t="shared" si="118"/>
        <v>0</v>
      </c>
      <c r="DP137" s="3">
        <f t="shared" si="118"/>
        <v>0</v>
      </c>
      <c r="DQ137" s="3">
        <f t="shared" si="118"/>
        <v>0</v>
      </c>
      <c r="DR137" s="3">
        <f t="shared" si="118"/>
        <v>0</v>
      </c>
      <c r="DS137" s="3">
        <f t="shared" si="118"/>
        <v>0</v>
      </c>
      <c r="DT137" s="3">
        <f t="shared" si="118"/>
        <v>0</v>
      </c>
      <c r="DU137" s="3">
        <f t="shared" si="118"/>
        <v>0</v>
      </c>
      <c r="DV137" s="3">
        <f t="shared" si="118"/>
        <v>0</v>
      </c>
      <c r="DW137" s="3">
        <f t="shared" si="118"/>
        <v>0</v>
      </c>
      <c r="DX137" s="3">
        <f t="shared" si="118"/>
        <v>0</v>
      </c>
      <c r="DY137" s="3">
        <f t="shared" si="118"/>
        <v>0</v>
      </c>
      <c r="DZ137" s="3">
        <f t="shared" si="118"/>
        <v>0</v>
      </c>
      <c r="EA137" s="3">
        <f t="shared" si="118"/>
        <v>0</v>
      </c>
      <c r="EB137" s="3">
        <f t="shared" si="118"/>
        <v>0</v>
      </c>
      <c r="EC137" s="3">
        <f t="shared" si="118"/>
        <v>0</v>
      </c>
      <c r="ED137" s="3">
        <f t="shared" si="118"/>
        <v>0</v>
      </c>
      <c r="EE137" s="3">
        <f t="shared" si="118"/>
        <v>0</v>
      </c>
      <c r="EF137" s="3">
        <f t="shared" si="118"/>
        <v>0</v>
      </c>
      <c r="EG137" s="3">
        <f t="shared" si="118"/>
        <v>0</v>
      </c>
      <c r="EH137" s="3">
        <f t="shared" si="118"/>
        <v>0</v>
      </c>
      <c r="EI137" s="3">
        <f t="shared" si="118"/>
        <v>0</v>
      </c>
      <c r="EJ137" s="3">
        <f t="shared" si="118"/>
        <v>0</v>
      </c>
      <c r="EK137" s="3">
        <f t="shared" si="118"/>
        <v>0</v>
      </c>
      <c r="EL137" s="3">
        <f t="shared" si="118"/>
        <v>0</v>
      </c>
      <c r="EM137" s="3">
        <f t="shared" ref="EM137:FR137" si="119">EM158</f>
        <v>0</v>
      </c>
      <c r="EN137" s="3">
        <f t="shared" si="119"/>
        <v>0</v>
      </c>
      <c r="EO137" s="3">
        <f t="shared" si="119"/>
        <v>0</v>
      </c>
      <c r="EP137" s="3">
        <f t="shared" si="119"/>
        <v>0</v>
      </c>
      <c r="EQ137" s="3">
        <f t="shared" si="119"/>
        <v>0</v>
      </c>
      <c r="ER137" s="3">
        <f t="shared" si="119"/>
        <v>0</v>
      </c>
      <c r="ES137" s="3">
        <f t="shared" si="119"/>
        <v>0</v>
      </c>
      <c r="ET137" s="3">
        <f t="shared" si="119"/>
        <v>0</v>
      </c>
      <c r="EU137" s="3">
        <f t="shared" si="119"/>
        <v>0</v>
      </c>
      <c r="EV137" s="3">
        <f t="shared" si="119"/>
        <v>0</v>
      </c>
      <c r="EW137" s="3">
        <f t="shared" si="119"/>
        <v>0</v>
      </c>
      <c r="EX137" s="3">
        <f t="shared" si="119"/>
        <v>0</v>
      </c>
      <c r="EY137" s="3">
        <f t="shared" si="119"/>
        <v>0</v>
      </c>
      <c r="EZ137" s="3">
        <f t="shared" si="119"/>
        <v>0</v>
      </c>
      <c r="FA137" s="3">
        <f t="shared" si="119"/>
        <v>0</v>
      </c>
      <c r="FB137" s="3">
        <f t="shared" si="119"/>
        <v>0</v>
      </c>
      <c r="FC137" s="3">
        <f t="shared" si="119"/>
        <v>0</v>
      </c>
      <c r="FD137" s="3">
        <f t="shared" si="119"/>
        <v>0</v>
      </c>
      <c r="FE137" s="3">
        <f t="shared" si="119"/>
        <v>0</v>
      </c>
      <c r="FF137" s="3">
        <f t="shared" si="119"/>
        <v>0</v>
      </c>
      <c r="FG137" s="3">
        <f t="shared" si="119"/>
        <v>0</v>
      </c>
      <c r="FH137" s="3">
        <f t="shared" si="119"/>
        <v>0</v>
      </c>
      <c r="FI137" s="3">
        <f t="shared" si="119"/>
        <v>0</v>
      </c>
      <c r="FJ137" s="3">
        <f t="shared" si="119"/>
        <v>0</v>
      </c>
      <c r="FK137" s="3">
        <f t="shared" si="119"/>
        <v>0</v>
      </c>
      <c r="FL137" s="3">
        <f t="shared" si="119"/>
        <v>0</v>
      </c>
      <c r="FM137" s="3">
        <f t="shared" si="119"/>
        <v>0</v>
      </c>
      <c r="FN137" s="3">
        <f t="shared" si="119"/>
        <v>0</v>
      </c>
      <c r="FO137" s="3">
        <f t="shared" si="119"/>
        <v>0</v>
      </c>
      <c r="FP137" s="3">
        <f t="shared" si="119"/>
        <v>0</v>
      </c>
      <c r="FQ137" s="3">
        <f t="shared" si="119"/>
        <v>0</v>
      </c>
      <c r="FR137" s="3">
        <f t="shared" si="119"/>
        <v>0</v>
      </c>
      <c r="FS137" s="3">
        <f t="shared" ref="FS137:GX137" si="120">FS158</f>
        <v>0</v>
      </c>
      <c r="FT137" s="3">
        <f t="shared" si="120"/>
        <v>0</v>
      </c>
      <c r="FU137" s="3">
        <f t="shared" si="120"/>
        <v>0</v>
      </c>
      <c r="FV137" s="3">
        <f t="shared" si="120"/>
        <v>0</v>
      </c>
      <c r="FW137" s="3">
        <f t="shared" si="120"/>
        <v>0</v>
      </c>
      <c r="FX137" s="3">
        <f t="shared" si="120"/>
        <v>0</v>
      </c>
      <c r="FY137" s="3">
        <f t="shared" si="120"/>
        <v>0</v>
      </c>
      <c r="FZ137" s="3">
        <f t="shared" si="120"/>
        <v>0</v>
      </c>
      <c r="GA137" s="3">
        <f t="shared" si="120"/>
        <v>0</v>
      </c>
      <c r="GB137" s="3">
        <f t="shared" si="120"/>
        <v>0</v>
      </c>
      <c r="GC137" s="3">
        <f t="shared" si="120"/>
        <v>0</v>
      </c>
      <c r="GD137" s="3">
        <f t="shared" si="120"/>
        <v>0</v>
      </c>
      <c r="GE137" s="3">
        <f t="shared" si="120"/>
        <v>0</v>
      </c>
      <c r="GF137" s="3">
        <f t="shared" si="120"/>
        <v>0</v>
      </c>
      <c r="GG137" s="3">
        <f t="shared" si="120"/>
        <v>0</v>
      </c>
      <c r="GH137" s="3">
        <f t="shared" si="120"/>
        <v>0</v>
      </c>
      <c r="GI137" s="3">
        <f t="shared" si="120"/>
        <v>0</v>
      </c>
      <c r="GJ137" s="3">
        <f t="shared" si="120"/>
        <v>0</v>
      </c>
      <c r="GK137" s="3">
        <f t="shared" si="120"/>
        <v>0</v>
      </c>
      <c r="GL137" s="3">
        <f t="shared" si="120"/>
        <v>0</v>
      </c>
      <c r="GM137" s="3">
        <f t="shared" si="120"/>
        <v>0</v>
      </c>
      <c r="GN137" s="3">
        <f t="shared" si="120"/>
        <v>0</v>
      </c>
      <c r="GO137" s="3">
        <f t="shared" si="120"/>
        <v>0</v>
      </c>
      <c r="GP137" s="3">
        <f t="shared" si="120"/>
        <v>0</v>
      </c>
      <c r="GQ137" s="3">
        <f t="shared" si="120"/>
        <v>0</v>
      </c>
      <c r="GR137" s="3">
        <f t="shared" si="120"/>
        <v>0</v>
      </c>
      <c r="GS137" s="3">
        <f t="shared" si="120"/>
        <v>0</v>
      </c>
      <c r="GT137" s="3">
        <f t="shared" si="120"/>
        <v>0</v>
      </c>
      <c r="GU137" s="3">
        <f t="shared" si="120"/>
        <v>0</v>
      </c>
      <c r="GV137" s="3">
        <f t="shared" si="120"/>
        <v>0</v>
      </c>
      <c r="GW137" s="3">
        <f t="shared" si="120"/>
        <v>0</v>
      </c>
      <c r="GX137" s="3">
        <f t="shared" si="120"/>
        <v>0</v>
      </c>
    </row>
    <row r="139" spans="1:247" x14ac:dyDescent="0.2">
      <c r="A139">
        <v>17</v>
      </c>
      <c r="B139">
        <v>1</v>
      </c>
      <c r="C139">
        <f>ROW(SmtRes!A183)</f>
        <v>183</v>
      </c>
      <c r="D139">
        <f>ROW(EtalonRes!A176)</f>
        <v>176</v>
      </c>
      <c r="E139" t="s">
        <v>256</v>
      </c>
      <c r="F139" t="s">
        <v>22</v>
      </c>
      <c r="G139" t="s">
        <v>23</v>
      </c>
      <c r="H139" t="s">
        <v>24</v>
      </c>
      <c r="I139">
        <v>25.29</v>
      </c>
      <c r="J139">
        <v>0</v>
      </c>
      <c r="K139">
        <v>25.29</v>
      </c>
      <c r="O139">
        <f t="shared" ref="O139:O156" si="121">ROUND(CP139,0)</f>
        <v>56936</v>
      </c>
      <c r="P139">
        <f t="shared" ref="P139:P156" si="122">ROUND(CQ139*I139,0)</f>
        <v>401</v>
      </c>
      <c r="Q139">
        <f t="shared" ref="Q139:Q156" si="123">ROUND(CR139*I139,0)</f>
        <v>13740</v>
      </c>
      <c r="R139">
        <f t="shared" ref="R139:R156" si="124">ROUND(CS139*I139,0)</f>
        <v>6125</v>
      </c>
      <c r="S139">
        <f t="shared" ref="S139:S156" si="125">ROUND(CT139*I139,0)</f>
        <v>42795</v>
      </c>
      <c r="T139">
        <f t="shared" ref="T139:T156" si="126">ROUND(CU139*I139,0)</f>
        <v>0</v>
      </c>
      <c r="U139">
        <f t="shared" ref="U139:U156" si="127">ROUND(CV139*I139,7)</f>
        <v>114.81659999999999</v>
      </c>
      <c r="V139">
        <f t="shared" ref="V139:V156" si="128">ROUND(CW139*I139,7)</f>
        <v>10.116</v>
      </c>
      <c r="W139">
        <f t="shared" ref="W139:W156" si="129">ROUND(CX139*I139,0)</f>
        <v>0</v>
      </c>
      <c r="X139">
        <f t="shared" ref="X139:X156" si="130">ROUND(CY139,0)</f>
        <v>53812</v>
      </c>
      <c r="Y139">
        <f t="shared" ref="Y139:Y156" si="131">ROUND(CZ139,0)</f>
        <v>33755</v>
      </c>
      <c r="AA139">
        <v>92800299</v>
      </c>
      <c r="AB139">
        <f t="shared" ref="AB139:AB156" si="132">ROUND((AC139+AD139+AF139),2)</f>
        <v>73.89</v>
      </c>
      <c r="AC139">
        <f t="shared" ref="AC139:AC156" si="133">ROUND((ES139),2)</f>
        <v>1.6</v>
      </c>
      <c r="AD139">
        <f t="shared" ref="AD139:AD156" si="134">ROUND((((ET139)-(EU139))+AE139),2)</f>
        <v>34.56</v>
      </c>
      <c r="AE139">
        <f t="shared" ref="AE139:AE156" si="135">ROUND((EU139),2)</f>
        <v>5.4</v>
      </c>
      <c r="AF139">
        <f t="shared" ref="AF139:AF156" si="136">ROUND((EV139),2)</f>
        <v>37.729999999999997</v>
      </c>
      <c r="AG139">
        <f t="shared" ref="AG139:AG156" si="137">ROUND((AP139),2)</f>
        <v>0</v>
      </c>
      <c r="AH139">
        <f t="shared" ref="AH139:AH156" si="138">(EW139)</f>
        <v>4.54</v>
      </c>
      <c r="AI139">
        <f t="shared" ref="AI139:AI156" si="139">(EX139)</f>
        <v>0.4</v>
      </c>
      <c r="AJ139">
        <f t="shared" ref="AJ139:AJ156" si="140">(AS139)</f>
        <v>0</v>
      </c>
      <c r="AK139">
        <v>73.89</v>
      </c>
      <c r="AL139">
        <v>1.6</v>
      </c>
      <c r="AM139">
        <v>34.56</v>
      </c>
      <c r="AN139">
        <v>5.4</v>
      </c>
      <c r="AO139">
        <v>37.729999999999997</v>
      </c>
      <c r="AP139">
        <v>0</v>
      </c>
      <c r="AQ139">
        <v>4.54</v>
      </c>
      <c r="AR139">
        <v>0.4</v>
      </c>
      <c r="AS139">
        <v>0</v>
      </c>
      <c r="AT139">
        <v>110</v>
      </c>
      <c r="AU139">
        <v>69</v>
      </c>
      <c r="AV139">
        <v>1</v>
      </c>
      <c r="AW139">
        <v>1</v>
      </c>
      <c r="AZ139">
        <v>1</v>
      </c>
      <c r="BA139">
        <v>44.85</v>
      </c>
      <c r="BB139">
        <v>15.72</v>
      </c>
      <c r="BC139">
        <v>9.92</v>
      </c>
      <c r="BD139" t="s">
        <v>6</v>
      </c>
      <c r="BE139" t="s">
        <v>6</v>
      </c>
      <c r="BF139" t="s">
        <v>6</v>
      </c>
      <c r="BG139" t="s">
        <v>6</v>
      </c>
      <c r="BH139">
        <v>0</v>
      </c>
      <c r="BI139">
        <v>1</v>
      </c>
      <c r="BJ139" t="s">
        <v>25</v>
      </c>
      <c r="BM139">
        <v>8001</v>
      </c>
      <c r="BN139">
        <v>0</v>
      </c>
      <c r="BO139" t="s">
        <v>6</v>
      </c>
      <c r="BP139">
        <v>0</v>
      </c>
      <c r="BQ139">
        <v>23</v>
      </c>
      <c r="BR139">
        <v>0</v>
      </c>
      <c r="BS139">
        <v>44.85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6</v>
      </c>
      <c r="BZ139">
        <v>110</v>
      </c>
      <c r="CA139">
        <v>69</v>
      </c>
      <c r="CB139" t="s">
        <v>6</v>
      </c>
      <c r="CE139">
        <v>0</v>
      </c>
      <c r="CF139">
        <v>0</v>
      </c>
      <c r="CG139">
        <v>0</v>
      </c>
      <c r="CM139">
        <v>0</v>
      </c>
      <c r="CN139" t="s">
        <v>6</v>
      </c>
      <c r="CO139">
        <v>0</v>
      </c>
      <c r="CP139">
        <f t="shared" ref="CP139:CP156" si="141">(P139+Q139+S139)</f>
        <v>56936</v>
      </c>
      <c r="CQ139">
        <f>AC139*BC139</f>
        <v>15.872</v>
      </c>
      <c r="CR139">
        <f>AD139*BB139</f>
        <v>543.28320000000008</v>
      </c>
      <c r="CS139">
        <f t="shared" ref="CS139:CS156" si="142">AE139*BS139</f>
        <v>242.19000000000003</v>
      </c>
      <c r="CT139">
        <f t="shared" ref="CT139:CT156" si="143">AF139*BA139</f>
        <v>1692.1904999999999</v>
      </c>
      <c r="CU139">
        <f t="shared" ref="CU139:CU156" si="144">AG139</f>
        <v>0</v>
      </c>
      <c r="CV139">
        <f t="shared" ref="CV139:CV156" si="145">AH139</f>
        <v>4.54</v>
      </c>
      <c r="CW139">
        <f t="shared" ref="CW139:CW156" si="146">AI139</f>
        <v>0.4</v>
      </c>
      <c r="CX139">
        <f t="shared" ref="CX139:CX156" si="147">AJ139</f>
        <v>0</v>
      </c>
      <c r="CY139">
        <f t="shared" ref="CY139:CY156" si="148">(((S139+R139)*AT139)/100)</f>
        <v>53812</v>
      </c>
      <c r="CZ139">
        <f t="shared" ref="CZ139:CZ156" si="149">(((S139+R139)*AU139)/100)</f>
        <v>33754.800000000003</v>
      </c>
      <c r="DC139" t="s">
        <v>6</v>
      </c>
      <c r="DD139" t="s">
        <v>6</v>
      </c>
      <c r="DE139" t="s">
        <v>6</v>
      </c>
      <c r="DF139" t="s">
        <v>6</v>
      </c>
      <c r="DG139" t="s">
        <v>6</v>
      </c>
      <c r="DH139" t="s">
        <v>6</v>
      </c>
      <c r="DI139" t="s">
        <v>6</v>
      </c>
      <c r="DJ139" t="s">
        <v>6</v>
      </c>
      <c r="DK139" t="s">
        <v>6</v>
      </c>
      <c r="DL139" t="s">
        <v>6</v>
      </c>
      <c r="DM139" t="s">
        <v>6</v>
      </c>
      <c r="DN139">
        <v>0</v>
      </c>
      <c r="DO139">
        <v>0</v>
      </c>
      <c r="DP139">
        <v>1</v>
      </c>
      <c r="DQ139">
        <v>1</v>
      </c>
      <c r="DU139">
        <v>1007</v>
      </c>
      <c r="DV139" t="s">
        <v>24</v>
      </c>
      <c r="DW139" t="s">
        <v>24</v>
      </c>
      <c r="DX139">
        <v>1</v>
      </c>
      <c r="DZ139" t="s">
        <v>6</v>
      </c>
      <c r="EA139" t="s">
        <v>6</v>
      </c>
      <c r="EB139" t="s">
        <v>6</v>
      </c>
      <c r="EC139" t="s">
        <v>6</v>
      </c>
      <c r="EE139">
        <v>66434308</v>
      </c>
      <c r="EF139">
        <v>23</v>
      </c>
      <c r="EG139" t="s">
        <v>26</v>
      </c>
      <c r="EH139">
        <v>8</v>
      </c>
      <c r="EI139" t="s">
        <v>27</v>
      </c>
      <c r="EJ139">
        <v>1</v>
      </c>
      <c r="EK139">
        <v>8001</v>
      </c>
      <c r="EL139" t="s">
        <v>27</v>
      </c>
      <c r="EM139" t="s">
        <v>28</v>
      </c>
      <c r="EO139" t="s">
        <v>6</v>
      </c>
      <c r="EQ139">
        <v>2228224</v>
      </c>
      <c r="ER139">
        <v>73.89</v>
      </c>
      <c r="ES139">
        <v>1.6</v>
      </c>
      <c r="ET139">
        <v>34.56</v>
      </c>
      <c r="EU139">
        <v>5.4</v>
      </c>
      <c r="EV139">
        <v>37.729999999999997</v>
      </c>
      <c r="EW139">
        <v>4.54</v>
      </c>
      <c r="EX139">
        <v>0.4</v>
      </c>
      <c r="EY139">
        <v>0</v>
      </c>
      <c r="FQ139">
        <v>0</v>
      </c>
      <c r="FR139">
        <v>0</v>
      </c>
      <c r="FS139">
        <v>0</v>
      </c>
      <c r="FX139">
        <v>110</v>
      </c>
      <c r="FY139">
        <v>69</v>
      </c>
      <c r="GA139" t="s">
        <v>6</v>
      </c>
      <c r="GD139">
        <v>1</v>
      </c>
      <c r="GF139">
        <v>-119730323</v>
      </c>
      <c r="GG139">
        <v>2</v>
      </c>
      <c r="GH139">
        <v>1</v>
      </c>
      <c r="GI139">
        <v>4</v>
      </c>
      <c r="GJ139">
        <v>0</v>
      </c>
      <c r="GK139">
        <v>0</v>
      </c>
      <c r="GL139">
        <f t="shared" ref="GL139:GL156" si="150">ROUND(IF(AND(BH139=3,BI139=3,FS139&lt;&gt;0),P139,0),0)</f>
        <v>0</v>
      </c>
      <c r="GM139">
        <f t="shared" ref="GM139:GM156" si="151">ROUND(O139+X139+Y139,0)+GX139</f>
        <v>144503</v>
      </c>
      <c r="GN139">
        <f t="shared" ref="GN139:GN156" si="152">IF(OR(BI139=0,BI139=1),GM139-GX139,0)</f>
        <v>144503</v>
      </c>
      <c r="GO139">
        <f t="shared" ref="GO139:GO156" si="153">IF(BI139=2,GM139-GX139,0)</f>
        <v>0</v>
      </c>
      <c r="GP139">
        <f t="shared" ref="GP139:GP156" si="154">IF(BI139=4,GM139-GX139,0)</f>
        <v>0</v>
      </c>
      <c r="GR139">
        <v>0</v>
      </c>
      <c r="GS139">
        <v>3</v>
      </c>
      <c r="GT139">
        <v>0</v>
      </c>
      <c r="GU139" t="s">
        <v>6</v>
      </c>
      <c r="GV139">
        <f t="shared" ref="GV139:GV156" si="155">ROUND((GT139),2)</f>
        <v>0</v>
      </c>
      <c r="GW139">
        <v>1</v>
      </c>
      <c r="GX139">
        <f t="shared" ref="GX139:GX156" si="156">ROUND(HC139*I139,0)</f>
        <v>0</v>
      </c>
      <c r="HA139">
        <v>0</v>
      </c>
      <c r="HB139">
        <v>0</v>
      </c>
      <c r="HC139">
        <f t="shared" ref="HC139:HC156" si="157">GV139*GW139</f>
        <v>0</v>
      </c>
      <c r="HE139" t="s">
        <v>6</v>
      </c>
      <c r="HF139" t="s">
        <v>6</v>
      </c>
      <c r="HM139" t="s">
        <v>6</v>
      </c>
      <c r="HN139" t="s">
        <v>29</v>
      </c>
      <c r="HO139" t="s">
        <v>30</v>
      </c>
      <c r="HP139" t="s">
        <v>27</v>
      </c>
      <c r="HQ139" t="s">
        <v>27</v>
      </c>
      <c r="HS139">
        <v>0</v>
      </c>
      <c r="IK139">
        <v>0</v>
      </c>
    </row>
    <row r="140" spans="1:247" x14ac:dyDescent="0.2">
      <c r="A140">
        <v>18</v>
      </c>
      <c r="B140">
        <v>1</v>
      </c>
      <c r="C140">
        <v>182</v>
      </c>
      <c r="E140" t="s">
        <v>261</v>
      </c>
      <c r="F140" t="s">
        <v>32</v>
      </c>
      <c r="G140" t="s">
        <v>33</v>
      </c>
      <c r="H140" t="str">
        <f>'1.Ведомость'!C108</f>
        <v>м3</v>
      </c>
      <c r="I140">
        <f>I139*J140</f>
        <v>5.4626400000000004</v>
      </c>
      <c r="J140">
        <v>0.21600000000000003</v>
      </c>
      <c r="K140">
        <v>0.24</v>
      </c>
      <c r="O140">
        <f t="shared" si="121"/>
        <v>25119</v>
      </c>
      <c r="P140">
        <f t="shared" si="122"/>
        <v>25119</v>
      </c>
      <c r="Q140">
        <f t="shared" si="123"/>
        <v>0</v>
      </c>
      <c r="R140">
        <f t="shared" si="124"/>
        <v>0</v>
      </c>
      <c r="S140">
        <f t="shared" si="125"/>
        <v>0</v>
      </c>
      <c r="T140">
        <f t="shared" si="126"/>
        <v>0</v>
      </c>
      <c r="U140">
        <f t="shared" si="127"/>
        <v>0</v>
      </c>
      <c r="V140">
        <f t="shared" si="128"/>
        <v>0</v>
      </c>
      <c r="W140">
        <f t="shared" si="129"/>
        <v>0</v>
      </c>
      <c r="X140">
        <f t="shared" si="130"/>
        <v>0</v>
      </c>
      <c r="Y140">
        <f t="shared" si="131"/>
        <v>0</v>
      </c>
      <c r="AA140">
        <v>92800299</v>
      </c>
      <c r="AB140">
        <f t="shared" si="132"/>
        <v>4598.3599999999997</v>
      </c>
      <c r="AC140">
        <f t="shared" si="133"/>
        <v>4598.3599999999997</v>
      </c>
      <c r="AD140">
        <f t="shared" si="134"/>
        <v>0</v>
      </c>
      <c r="AE140">
        <f t="shared" si="135"/>
        <v>0</v>
      </c>
      <c r="AF140">
        <f t="shared" si="136"/>
        <v>0</v>
      </c>
      <c r="AG140">
        <f t="shared" si="137"/>
        <v>0</v>
      </c>
      <c r="AH140">
        <f t="shared" si="138"/>
        <v>0</v>
      </c>
      <c r="AI140">
        <f t="shared" si="139"/>
        <v>0</v>
      </c>
      <c r="AJ140">
        <f t="shared" si="140"/>
        <v>0</v>
      </c>
      <c r="AK140">
        <v>4598.3599999999997</v>
      </c>
      <c r="AL140">
        <v>4598.3599999999997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110</v>
      </c>
      <c r="AU140">
        <v>69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9.92</v>
      </c>
      <c r="BD140" t="s">
        <v>6</v>
      </c>
      <c r="BE140" t="s">
        <v>6</v>
      </c>
      <c r="BF140" t="s">
        <v>6</v>
      </c>
      <c r="BG140" t="s">
        <v>6</v>
      </c>
      <c r="BH140">
        <v>3</v>
      </c>
      <c r="BI140">
        <v>1</v>
      </c>
      <c r="BJ140" t="s">
        <v>34</v>
      </c>
      <c r="BM140">
        <v>8001</v>
      </c>
      <c r="BN140">
        <v>0</v>
      </c>
      <c r="BO140" t="s">
        <v>6</v>
      </c>
      <c r="BP140">
        <v>0</v>
      </c>
      <c r="BQ140">
        <v>23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6</v>
      </c>
      <c r="BZ140">
        <v>110</v>
      </c>
      <c r="CA140">
        <v>69</v>
      </c>
      <c r="CB140" t="s">
        <v>6</v>
      </c>
      <c r="CE140">
        <v>0</v>
      </c>
      <c r="CF140">
        <v>0</v>
      </c>
      <c r="CG140">
        <v>0</v>
      </c>
      <c r="CM140">
        <v>0</v>
      </c>
      <c r="CN140" t="s">
        <v>6</v>
      </c>
      <c r="CO140">
        <v>0</v>
      </c>
      <c r="CP140">
        <f t="shared" si="141"/>
        <v>25119</v>
      </c>
      <c r="CQ140">
        <f>AC140</f>
        <v>4598.3599999999997</v>
      </c>
      <c r="CR140">
        <f>AD140</f>
        <v>0</v>
      </c>
      <c r="CS140">
        <f t="shared" si="142"/>
        <v>0</v>
      </c>
      <c r="CT140">
        <f t="shared" si="143"/>
        <v>0</v>
      </c>
      <c r="CU140">
        <f t="shared" si="144"/>
        <v>0</v>
      </c>
      <c r="CV140">
        <f t="shared" si="145"/>
        <v>0</v>
      </c>
      <c r="CW140">
        <f t="shared" si="146"/>
        <v>0</v>
      </c>
      <c r="CX140">
        <f t="shared" si="147"/>
        <v>0</v>
      </c>
      <c r="CY140">
        <f t="shared" si="148"/>
        <v>0</v>
      </c>
      <c r="CZ140">
        <f t="shared" si="149"/>
        <v>0</v>
      </c>
      <c r="DC140" t="s">
        <v>6</v>
      </c>
      <c r="DD140" t="s">
        <v>6</v>
      </c>
      <c r="DE140" t="s">
        <v>6</v>
      </c>
      <c r="DF140" t="s">
        <v>6</v>
      </c>
      <c r="DG140" t="s">
        <v>6</v>
      </c>
      <c r="DH140" t="s">
        <v>6</v>
      </c>
      <c r="DI140" t="s">
        <v>6</v>
      </c>
      <c r="DJ140" t="s">
        <v>6</v>
      </c>
      <c r="DK140" t="s">
        <v>6</v>
      </c>
      <c r="DL140" t="s">
        <v>6</v>
      </c>
      <c r="DM140" t="s">
        <v>6</v>
      </c>
      <c r="DN140">
        <v>0</v>
      </c>
      <c r="DO140">
        <v>0</v>
      </c>
      <c r="DP140">
        <v>1</v>
      </c>
      <c r="DQ140">
        <v>1</v>
      </c>
      <c r="DU140">
        <v>1007</v>
      </c>
      <c r="DV140" t="s">
        <v>24</v>
      </c>
      <c r="DW140" t="s">
        <v>24</v>
      </c>
      <c r="DX140">
        <v>1</v>
      </c>
      <c r="DZ140" t="s">
        <v>6</v>
      </c>
      <c r="EA140" t="s">
        <v>6</v>
      </c>
      <c r="EB140" t="s">
        <v>6</v>
      </c>
      <c r="EC140" t="s">
        <v>6</v>
      </c>
      <c r="EE140">
        <v>66434308</v>
      </c>
      <c r="EF140">
        <v>23</v>
      </c>
      <c r="EG140" t="s">
        <v>26</v>
      </c>
      <c r="EH140">
        <v>8</v>
      </c>
      <c r="EI140" t="s">
        <v>27</v>
      </c>
      <c r="EJ140">
        <v>1</v>
      </c>
      <c r="EK140">
        <v>8001</v>
      </c>
      <c r="EL140" t="s">
        <v>27</v>
      </c>
      <c r="EM140" t="s">
        <v>28</v>
      </c>
      <c r="EO140" t="s">
        <v>6</v>
      </c>
      <c r="EQ140">
        <v>0</v>
      </c>
      <c r="ER140">
        <v>4508.2</v>
      </c>
      <c r="ES140">
        <v>4598.3599999999997</v>
      </c>
      <c r="ET140">
        <v>0</v>
      </c>
      <c r="EU140">
        <v>0</v>
      </c>
      <c r="EV140">
        <v>0</v>
      </c>
      <c r="EW140">
        <v>0</v>
      </c>
      <c r="EX140">
        <v>0</v>
      </c>
      <c r="EZ140">
        <v>5</v>
      </c>
      <c r="FC140">
        <v>0</v>
      </c>
      <c r="FD140">
        <v>18</v>
      </c>
      <c r="FF140">
        <v>4508.2</v>
      </c>
      <c r="FQ140">
        <v>0</v>
      </c>
      <c r="FR140">
        <v>0</v>
      </c>
      <c r="FS140">
        <v>0</v>
      </c>
      <c r="FX140">
        <v>110</v>
      </c>
      <c r="FY140">
        <v>69</v>
      </c>
      <c r="GA140" t="s">
        <v>35</v>
      </c>
      <c r="GD140">
        <v>1</v>
      </c>
      <c r="GF140">
        <v>32781139</v>
      </c>
      <c r="GG140">
        <v>2</v>
      </c>
      <c r="GH140">
        <v>3</v>
      </c>
      <c r="GI140">
        <v>4</v>
      </c>
      <c r="GJ140">
        <v>0</v>
      </c>
      <c r="GK140">
        <v>0</v>
      </c>
      <c r="GL140">
        <f t="shared" si="150"/>
        <v>0</v>
      </c>
      <c r="GM140">
        <f t="shared" si="151"/>
        <v>25119</v>
      </c>
      <c r="GN140">
        <f t="shared" si="152"/>
        <v>25119</v>
      </c>
      <c r="GO140">
        <f t="shared" si="153"/>
        <v>0</v>
      </c>
      <c r="GP140">
        <f t="shared" si="154"/>
        <v>0</v>
      </c>
      <c r="GR140">
        <v>1</v>
      </c>
      <c r="GS140">
        <v>1</v>
      </c>
      <c r="GT140">
        <v>0</v>
      </c>
      <c r="GU140" t="s">
        <v>6</v>
      </c>
      <c r="GV140">
        <f t="shared" si="155"/>
        <v>0</v>
      </c>
      <c r="GW140">
        <v>1</v>
      </c>
      <c r="GX140">
        <f t="shared" si="156"/>
        <v>0</v>
      </c>
      <c r="HA140">
        <v>0</v>
      </c>
      <c r="HB140">
        <v>0</v>
      </c>
      <c r="HC140">
        <f t="shared" si="157"/>
        <v>0</v>
      </c>
      <c r="HE140" t="s">
        <v>36</v>
      </c>
      <c r="HF140" t="s">
        <v>37</v>
      </c>
      <c r="HG140">
        <f>ROUND(AC140*I140,0)</f>
        <v>25119</v>
      </c>
      <c r="HM140" t="s">
        <v>38</v>
      </c>
      <c r="HN140" t="s">
        <v>29</v>
      </c>
      <c r="HO140" t="s">
        <v>30</v>
      </c>
      <c r="HP140" t="s">
        <v>27</v>
      </c>
      <c r="HQ140" t="s">
        <v>27</v>
      </c>
      <c r="HS140">
        <v>0</v>
      </c>
      <c r="IK140">
        <v>0</v>
      </c>
    </row>
    <row r="141" spans="1:247" x14ac:dyDescent="0.2">
      <c r="A141">
        <v>18</v>
      </c>
      <c r="B141">
        <v>1</v>
      </c>
      <c r="C141">
        <v>183</v>
      </c>
      <c r="E141" t="s">
        <v>356</v>
      </c>
      <c r="F141" t="s">
        <v>40</v>
      </c>
      <c r="G141" t="s">
        <v>51</v>
      </c>
      <c r="H141" t="str">
        <f>'1.Ведомость'!C109</f>
        <v>1000 ШТ</v>
      </c>
      <c r="I141">
        <f>I139*J141</f>
        <v>7.3998540000000004</v>
      </c>
      <c r="J141">
        <v>0.29260000000000003</v>
      </c>
      <c r="K141">
        <v>0.38</v>
      </c>
      <c r="O141">
        <f t="shared" si="121"/>
        <v>218359</v>
      </c>
      <c r="P141">
        <f t="shared" si="122"/>
        <v>218359</v>
      </c>
      <c r="Q141">
        <f t="shared" si="123"/>
        <v>0</v>
      </c>
      <c r="R141">
        <f t="shared" si="124"/>
        <v>0</v>
      </c>
      <c r="S141">
        <f t="shared" si="125"/>
        <v>0</v>
      </c>
      <c r="T141">
        <f t="shared" si="126"/>
        <v>0</v>
      </c>
      <c r="U141">
        <f t="shared" si="127"/>
        <v>0</v>
      </c>
      <c r="V141">
        <f t="shared" si="128"/>
        <v>0</v>
      </c>
      <c r="W141">
        <f t="shared" si="129"/>
        <v>0</v>
      </c>
      <c r="X141">
        <f t="shared" si="130"/>
        <v>0</v>
      </c>
      <c r="Y141">
        <f t="shared" si="131"/>
        <v>0</v>
      </c>
      <c r="AA141">
        <v>92800299</v>
      </c>
      <c r="AB141">
        <f t="shared" si="132"/>
        <v>29508.6</v>
      </c>
      <c r="AC141">
        <f t="shared" si="133"/>
        <v>29508.6</v>
      </c>
      <c r="AD141">
        <f t="shared" si="134"/>
        <v>0</v>
      </c>
      <c r="AE141">
        <f t="shared" si="135"/>
        <v>0</v>
      </c>
      <c r="AF141">
        <f t="shared" si="136"/>
        <v>0</v>
      </c>
      <c r="AG141">
        <f t="shared" si="137"/>
        <v>0</v>
      </c>
      <c r="AH141">
        <f t="shared" si="138"/>
        <v>0</v>
      </c>
      <c r="AI141">
        <f t="shared" si="139"/>
        <v>0</v>
      </c>
      <c r="AJ141">
        <f t="shared" si="140"/>
        <v>0</v>
      </c>
      <c r="AK141">
        <v>29508.6</v>
      </c>
      <c r="AL141">
        <v>29508.6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110</v>
      </c>
      <c r="AU141">
        <v>69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9.92</v>
      </c>
      <c r="BD141" t="s">
        <v>6</v>
      </c>
      <c r="BE141" t="s">
        <v>6</v>
      </c>
      <c r="BF141" t="s">
        <v>6</v>
      </c>
      <c r="BG141" t="s">
        <v>6</v>
      </c>
      <c r="BH141">
        <v>3</v>
      </c>
      <c r="BI141">
        <v>1</v>
      </c>
      <c r="BJ141" t="s">
        <v>6</v>
      </c>
      <c r="BM141">
        <v>8001</v>
      </c>
      <c r="BN141">
        <v>0</v>
      </c>
      <c r="BO141" t="s">
        <v>6</v>
      </c>
      <c r="BP141">
        <v>0</v>
      </c>
      <c r="BQ141">
        <v>23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6</v>
      </c>
      <c r="BZ141">
        <v>110</v>
      </c>
      <c r="CA141">
        <v>69</v>
      </c>
      <c r="CB141" t="s">
        <v>6</v>
      </c>
      <c r="CE141">
        <v>0</v>
      </c>
      <c r="CF141">
        <v>0</v>
      </c>
      <c r="CG141">
        <v>0</v>
      </c>
      <c r="CM141">
        <v>0</v>
      </c>
      <c r="CN141" t="s">
        <v>6</v>
      </c>
      <c r="CO141">
        <v>0</v>
      </c>
      <c r="CP141">
        <f t="shared" si="141"/>
        <v>218359</v>
      </c>
      <c r="CQ141">
        <f>AC141</f>
        <v>29508.6</v>
      </c>
      <c r="CR141">
        <f>AD141</f>
        <v>0</v>
      </c>
      <c r="CS141">
        <f t="shared" si="142"/>
        <v>0</v>
      </c>
      <c r="CT141">
        <f t="shared" si="143"/>
        <v>0</v>
      </c>
      <c r="CU141">
        <f t="shared" si="144"/>
        <v>0</v>
      </c>
      <c r="CV141">
        <f t="shared" si="145"/>
        <v>0</v>
      </c>
      <c r="CW141">
        <f t="shared" si="146"/>
        <v>0</v>
      </c>
      <c r="CX141">
        <f t="shared" si="147"/>
        <v>0</v>
      </c>
      <c r="CY141">
        <f t="shared" si="148"/>
        <v>0</v>
      </c>
      <c r="CZ141">
        <f t="shared" si="149"/>
        <v>0</v>
      </c>
      <c r="DC141" t="s">
        <v>6</v>
      </c>
      <c r="DD141" t="s">
        <v>6</v>
      </c>
      <c r="DE141" t="s">
        <v>6</v>
      </c>
      <c r="DF141" t="s">
        <v>6</v>
      </c>
      <c r="DG141" t="s">
        <v>6</v>
      </c>
      <c r="DH141" t="s">
        <v>6</v>
      </c>
      <c r="DI141" t="s">
        <v>6</v>
      </c>
      <c r="DJ141" t="s">
        <v>6</v>
      </c>
      <c r="DK141" t="s">
        <v>6</v>
      </c>
      <c r="DL141" t="s">
        <v>6</v>
      </c>
      <c r="DM141" t="s">
        <v>6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42</v>
      </c>
      <c r="DW141" t="s">
        <v>42</v>
      </c>
      <c r="DX141">
        <v>1</v>
      </c>
      <c r="DZ141" t="s">
        <v>6</v>
      </c>
      <c r="EA141" t="s">
        <v>6</v>
      </c>
      <c r="EB141" t="s">
        <v>6</v>
      </c>
      <c r="EC141" t="s">
        <v>6</v>
      </c>
      <c r="EE141">
        <v>66434308</v>
      </c>
      <c r="EF141">
        <v>23</v>
      </c>
      <c r="EG141" t="s">
        <v>26</v>
      </c>
      <c r="EH141">
        <v>8</v>
      </c>
      <c r="EI141" t="s">
        <v>27</v>
      </c>
      <c r="EJ141">
        <v>1</v>
      </c>
      <c r="EK141">
        <v>8001</v>
      </c>
      <c r="EL141" t="s">
        <v>27</v>
      </c>
      <c r="EM141" t="s">
        <v>28</v>
      </c>
      <c r="EO141" t="s">
        <v>6</v>
      </c>
      <c r="EQ141">
        <v>0</v>
      </c>
      <c r="ER141">
        <v>29508.6</v>
      </c>
      <c r="ES141">
        <v>29508.6</v>
      </c>
      <c r="ET141">
        <v>0</v>
      </c>
      <c r="EU141">
        <v>0</v>
      </c>
      <c r="EV141">
        <v>0</v>
      </c>
      <c r="EW141">
        <v>0</v>
      </c>
      <c r="EX141">
        <v>0</v>
      </c>
      <c r="EZ141">
        <v>5</v>
      </c>
      <c r="FC141">
        <v>0</v>
      </c>
      <c r="FD141">
        <v>18</v>
      </c>
      <c r="FF141">
        <v>28930</v>
      </c>
      <c r="FQ141">
        <v>0</v>
      </c>
      <c r="FR141">
        <v>0</v>
      </c>
      <c r="FS141">
        <v>0</v>
      </c>
      <c r="FX141">
        <v>110</v>
      </c>
      <c r="FY141">
        <v>69</v>
      </c>
      <c r="GA141" t="s">
        <v>52</v>
      </c>
      <c r="GD141">
        <v>1</v>
      </c>
      <c r="GF141">
        <v>1658912712</v>
      </c>
      <c r="GG141">
        <v>2</v>
      </c>
      <c r="GH141">
        <v>3</v>
      </c>
      <c r="GI141">
        <v>4</v>
      </c>
      <c r="GJ141">
        <v>0</v>
      </c>
      <c r="GK141">
        <v>0</v>
      </c>
      <c r="GL141">
        <f t="shared" si="150"/>
        <v>0</v>
      </c>
      <c r="GM141">
        <f t="shared" si="151"/>
        <v>218359</v>
      </c>
      <c r="GN141">
        <f t="shared" si="152"/>
        <v>218359</v>
      </c>
      <c r="GO141">
        <f t="shared" si="153"/>
        <v>0</v>
      </c>
      <c r="GP141">
        <f t="shared" si="154"/>
        <v>0</v>
      </c>
      <c r="GR141">
        <v>1</v>
      </c>
      <c r="GS141">
        <v>1</v>
      </c>
      <c r="GT141">
        <v>0</v>
      </c>
      <c r="GU141" t="s">
        <v>6</v>
      </c>
      <c r="GV141">
        <f t="shared" si="155"/>
        <v>0</v>
      </c>
      <c r="GW141">
        <v>1</v>
      </c>
      <c r="GX141">
        <f t="shared" si="156"/>
        <v>0</v>
      </c>
      <c r="HA141">
        <v>0</v>
      </c>
      <c r="HB141">
        <v>0</v>
      </c>
      <c r="HC141">
        <f t="shared" si="157"/>
        <v>0</v>
      </c>
      <c r="HE141" t="s">
        <v>36</v>
      </c>
      <c r="HF141" t="s">
        <v>37</v>
      </c>
      <c r="HG141">
        <f>ROUND(AC141*I141,0)</f>
        <v>218359</v>
      </c>
      <c r="HM141" t="s">
        <v>44</v>
      </c>
      <c r="HN141" t="s">
        <v>29</v>
      </c>
      <c r="HO141" t="s">
        <v>30</v>
      </c>
      <c r="HP141" t="s">
        <v>27</v>
      </c>
      <c r="HQ141" t="s">
        <v>27</v>
      </c>
      <c r="HS141">
        <v>0</v>
      </c>
      <c r="IK141">
        <v>0</v>
      </c>
    </row>
    <row r="142" spans="1:247" x14ac:dyDescent="0.2">
      <c r="A142">
        <v>17</v>
      </c>
      <c r="B142">
        <v>1</v>
      </c>
      <c r="C142">
        <f>ROW(SmtRes!A188)</f>
        <v>188</v>
      </c>
      <c r="D142">
        <f>ROW(EtalonRes!A181)</f>
        <v>181</v>
      </c>
      <c r="E142" t="s">
        <v>357</v>
      </c>
      <c r="F142" t="s">
        <v>63</v>
      </c>
      <c r="G142" t="s">
        <v>64</v>
      </c>
      <c r="H142" t="s">
        <v>65</v>
      </c>
      <c r="I142">
        <f>ROUND(0.015*I139,7)</f>
        <v>0.37935000000000002</v>
      </c>
      <c r="J142">
        <v>0</v>
      </c>
      <c r="K142">
        <f>ROUND(0.015*I139,7)</f>
        <v>0.37935000000000002</v>
      </c>
      <c r="O142">
        <f t="shared" si="121"/>
        <v>7847</v>
      </c>
      <c r="P142">
        <f t="shared" si="122"/>
        <v>0</v>
      </c>
      <c r="Q142">
        <f t="shared" si="123"/>
        <v>228</v>
      </c>
      <c r="R142">
        <f t="shared" si="124"/>
        <v>108</v>
      </c>
      <c r="S142">
        <f t="shared" si="125"/>
        <v>7619</v>
      </c>
      <c r="T142">
        <f t="shared" si="126"/>
        <v>0</v>
      </c>
      <c r="U142">
        <f t="shared" si="127"/>
        <v>21.395340000000001</v>
      </c>
      <c r="V142">
        <f t="shared" si="128"/>
        <v>0.19346849999999999</v>
      </c>
      <c r="W142">
        <f t="shared" si="129"/>
        <v>0</v>
      </c>
      <c r="X142">
        <f t="shared" si="130"/>
        <v>8500</v>
      </c>
      <c r="Y142">
        <f t="shared" si="131"/>
        <v>5332</v>
      </c>
      <c r="AA142">
        <v>92800299</v>
      </c>
      <c r="AB142">
        <f t="shared" si="132"/>
        <v>486.09</v>
      </c>
      <c r="AC142">
        <f t="shared" si="133"/>
        <v>0</v>
      </c>
      <c r="AD142">
        <f t="shared" si="134"/>
        <v>38.270000000000003</v>
      </c>
      <c r="AE142">
        <f t="shared" si="135"/>
        <v>6.36</v>
      </c>
      <c r="AF142">
        <f t="shared" si="136"/>
        <v>447.82</v>
      </c>
      <c r="AG142">
        <f t="shared" si="137"/>
        <v>0</v>
      </c>
      <c r="AH142">
        <f t="shared" si="138"/>
        <v>56.4</v>
      </c>
      <c r="AI142">
        <f t="shared" si="139"/>
        <v>0.51</v>
      </c>
      <c r="AJ142">
        <f t="shared" si="140"/>
        <v>0</v>
      </c>
      <c r="AK142">
        <v>486.09</v>
      </c>
      <c r="AL142">
        <v>0</v>
      </c>
      <c r="AM142">
        <v>38.270000000000003</v>
      </c>
      <c r="AN142">
        <v>6.36</v>
      </c>
      <c r="AO142">
        <v>447.82</v>
      </c>
      <c r="AP142">
        <v>0</v>
      </c>
      <c r="AQ142">
        <v>56.4</v>
      </c>
      <c r="AR142">
        <v>0.51</v>
      </c>
      <c r="AS142">
        <v>0</v>
      </c>
      <c r="AT142">
        <v>110</v>
      </c>
      <c r="AU142">
        <v>69</v>
      </c>
      <c r="AV142">
        <v>1</v>
      </c>
      <c r="AW142">
        <v>1</v>
      </c>
      <c r="AZ142">
        <v>1</v>
      </c>
      <c r="BA142">
        <v>44.85</v>
      </c>
      <c r="BB142">
        <v>15.72</v>
      </c>
      <c r="BC142">
        <v>9.92</v>
      </c>
      <c r="BD142" t="s">
        <v>6</v>
      </c>
      <c r="BE142" t="s">
        <v>6</v>
      </c>
      <c r="BF142" t="s">
        <v>6</v>
      </c>
      <c r="BG142" t="s">
        <v>6</v>
      </c>
      <c r="BH142">
        <v>0</v>
      </c>
      <c r="BI142">
        <v>1</v>
      </c>
      <c r="BJ142" t="s">
        <v>66</v>
      </c>
      <c r="BM142">
        <v>8001</v>
      </c>
      <c r="BN142">
        <v>0</v>
      </c>
      <c r="BO142" t="s">
        <v>6</v>
      </c>
      <c r="BP142">
        <v>0</v>
      </c>
      <c r="BQ142">
        <v>23</v>
      </c>
      <c r="BR142">
        <v>0</v>
      </c>
      <c r="BS142">
        <v>44.85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6</v>
      </c>
      <c r="BZ142">
        <v>110</v>
      </c>
      <c r="CA142">
        <v>69</v>
      </c>
      <c r="CB142" t="s">
        <v>6</v>
      </c>
      <c r="CE142">
        <v>0</v>
      </c>
      <c r="CF142">
        <v>0</v>
      </c>
      <c r="CG142">
        <v>0</v>
      </c>
      <c r="CM142">
        <v>0</v>
      </c>
      <c r="CN142" t="s">
        <v>6</v>
      </c>
      <c r="CO142">
        <v>0</v>
      </c>
      <c r="CP142">
        <f t="shared" si="141"/>
        <v>7847</v>
      </c>
      <c r="CQ142">
        <f>AC142*BC142</f>
        <v>0</v>
      </c>
      <c r="CR142">
        <f>AD142*BB142</f>
        <v>601.60440000000006</v>
      </c>
      <c r="CS142">
        <f t="shared" si="142"/>
        <v>285.24600000000004</v>
      </c>
      <c r="CT142">
        <f t="shared" si="143"/>
        <v>20084.726999999999</v>
      </c>
      <c r="CU142">
        <f t="shared" si="144"/>
        <v>0</v>
      </c>
      <c r="CV142">
        <f t="shared" si="145"/>
        <v>56.4</v>
      </c>
      <c r="CW142">
        <f t="shared" si="146"/>
        <v>0.51</v>
      </c>
      <c r="CX142">
        <f t="shared" si="147"/>
        <v>0</v>
      </c>
      <c r="CY142">
        <f t="shared" si="148"/>
        <v>8499.7000000000007</v>
      </c>
      <c r="CZ142">
        <f t="shared" si="149"/>
        <v>5331.63</v>
      </c>
      <c r="DC142" t="s">
        <v>6</v>
      </c>
      <c r="DD142" t="s">
        <v>6</v>
      </c>
      <c r="DE142" t="s">
        <v>6</v>
      </c>
      <c r="DF142" t="s">
        <v>6</v>
      </c>
      <c r="DG142" t="s">
        <v>6</v>
      </c>
      <c r="DH142" t="s">
        <v>6</v>
      </c>
      <c r="DI142" t="s">
        <v>6</v>
      </c>
      <c r="DJ142" t="s">
        <v>6</v>
      </c>
      <c r="DK142" t="s">
        <v>6</v>
      </c>
      <c r="DL142" t="s">
        <v>6</v>
      </c>
      <c r="DM142" t="s">
        <v>6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65</v>
      </c>
      <c r="DW142" t="s">
        <v>65</v>
      </c>
      <c r="DX142">
        <v>1000</v>
      </c>
      <c r="DZ142" t="s">
        <v>6</v>
      </c>
      <c r="EA142" t="s">
        <v>6</v>
      </c>
      <c r="EB142" t="s">
        <v>6</v>
      </c>
      <c r="EC142" t="s">
        <v>6</v>
      </c>
      <c r="EE142">
        <v>66434308</v>
      </c>
      <c r="EF142">
        <v>23</v>
      </c>
      <c r="EG142" t="s">
        <v>26</v>
      </c>
      <c r="EH142">
        <v>8</v>
      </c>
      <c r="EI142" t="s">
        <v>27</v>
      </c>
      <c r="EJ142">
        <v>1</v>
      </c>
      <c r="EK142">
        <v>8001</v>
      </c>
      <c r="EL142" t="s">
        <v>27</v>
      </c>
      <c r="EM142" t="s">
        <v>28</v>
      </c>
      <c r="EO142" t="s">
        <v>6</v>
      </c>
      <c r="EQ142">
        <v>2228224</v>
      </c>
      <c r="ER142">
        <v>486.09</v>
      </c>
      <c r="ES142">
        <v>0</v>
      </c>
      <c r="ET142">
        <v>38.270000000000003</v>
      </c>
      <c r="EU142">
        <v>6.36</v>
      </c>
      <c r="EV142">
        <v>447.82</v>
      </c>
      <c r="EW142">
        <v>56.4</v>
      </c>
      <c r="EX142">
        <v>0.51</v>
      </c>
      <c r="EY142">
        <v>0</v>
      </c>
      <c r="FQ142">
        <v>0</v>
      </c>
      <c r="FR142">
        <v>0</v>
      </c>
      <c r="FS142">
        <v>0</v>
      </c>
      <c r="FX142">
        <v>110</v>
      </c>
      <c r="FY142">
        <v>69</v>
      </c>
      <c r="GA142" t="s">
        <v>6</v>
      </c>
      <c r="GD142">
        <v>1</v>
      </c>
      <c r="GF142">
        <v>2001729834</v>
      </c>
      <c r="GG142">
        <v>2</v>
      </c>
      <c r="GH142">
        <v>1</v>
      </c>
      <c r="GI142">
        <v>4</v>
      </c>
      <c r="GJ142">
        <v>0</v>
      </c>
      <c r="GK142">
        <v>0</v>
      </c>
      <c r="GL142">
        <f t="shared" si="150"/>
        <v>0</v>
      </c>
      <c r="GM142">
        <f t="shared" si="151"/>
        <v>21679</v>
      </c>
      <c r="GN142">
        <f t="shared" si="152"/>
        <v>21679</v>
      </c>
      <c r="GO142">
        <f t="shared" si="153"/>
        <v>0</v>
      </c>
      <c r="GP142">
        <f t="shared" si="154"/>
        <v>0</v>
      </c>
      <c r="GR142">
        <v>0</v>
      </c>
      <c r="GS142">
        <v>3</v>
      </c>
      <c r="GT142">
        <v>0</v>
      </c>
      <c r="GU142" t="s">
        <v>6</v>
      </c>
      <c r="GV142">
        <f t="shared" si="155"/>
        <v>0</v>
      </c>
      <c r="GW142">
        <v>1</v>
      </c>
      <c r="GX142">
        <f t="shared" si="156"/>
        <v>0</v>
      </c>
      <c r="HA142">
        <v>0</v>
      </c>
      <c r="HB142">
        <v>0</v>
      </c>
      <c r="HC142">
        <f t="shared" si="157"/>
        <v>0</v>
      </c>
      <c r="HE142" t="s">
        <v>6</v>
      </c>
      <c r="HF142" t="s">
        <v>6</v>
      </c>
      <c r="HM142" t="s">
        <v>6</v>
      </c>
      <c r="HN142" t="s">
        <v>29</v>
      </c>
      <c r="HO142" t="s">
        <v>30</v>
      </c>
      <c r="HP142" t="s">
        <v>27</v>
      </c>
      <c r="HQ142" t="s">
        <v>27</v>
      </c>
      <c r="HS142">
        <v>0</v>
      </c>
      <c r="IK142">
        <v>0</v>
      </c>
      <c r="IL142" t="s">
        <v>647</v>
      </c>
      <c r="IM142">
        <v>0.37935000000000002</v>
      </c>
    </row>
    <row r="143" spans="1:247" x14ac:dyDescent="0.2">
      <c r="A143">
        <v>18</v>
      </c>
      <c r="B143">
        <v>1</v>
      </c>
      <c r="C143">
        <v>188</v>
      </c>
      <c r="E143" t="s">
        <v>358</v>
      </c>
      <c r="F143" t="s">
        <v>68</v>
      </c>
      <c r="G143" t="s">
        <v>69</v>
      </c>
      <c r="H143" t="str">
        <f>'1.Ведомость'!C112</f>
        <v>т</v>
      </c>
      <c r="I143">
        <f>I142*J143</f>
        <v>0.37935000000000013</v>
      </c>
      <c r="J143">
        <v>1.0000000000000002</v>
      </c>
      <c r="K143">
        <v>1</v>
      </c>
      <c r="O143">
        <f t="shared" si="121"/>
        <v>72387</v>
      </c>
      <c r="P143">
        <f t="shared" si="122"/>
        <v>72387</v>
      </c>
      <c r="Q143">
        <f t="shared" si="123"/>
        <v>0</v>
      </c>
      <c r="R143">
        <f t="shared" si="124"/>
        <v>0</v>
      </c>
      <c r="S143">
        <f t="shared" si="125"/>
        <v>0</v>
      </c>
      <c r="T143">
        <f t="shared" si="126"/>
        <v>0</v>
      </c>
      <c r="U143">
        <f t="shared" si="127"/>
        <v>0</v>
      </c>
      <c r="V143">
        <f t="shared" si="128"/>
        <v>0</v>
      </c>
      <c r="W143">
        <f t="shared" si="129"/>
        <v>0</v>
      </c>
      <c r="X143">
        <f t="shared" si="130"/>
        <v>0</v>
      </c>
      <c r="Y143">
        <f t="shared" si="131"/>
        <v>0</v>
      </c>
      <c r="AA143">
        <v>92800299</v>
      </c>
      <c r="AB143">
        <f t="shared" si="132"/>
        <v>190818.6</v>
      </c>
      <c r="AC143">
        <f t="shared" si="133"/>
        <v>190818.6</v>
      </c>
      <c r="AD143">
        <f t="shared" si="134"/>
        <v>0</v>
      </c>
      <c r="AE143">
        <f t="shared" si="135"/>
        <v>0</v>
      </c>
      <c r="AF143">
        <f t="shared" si="136"/>
        <v>0</v>
      </c>
      <c r="AG143">
        <f t="shared" si="137"/>
        <v>0</v>
      </c>
      <c r="AH143">
        <f t="shared" si="138"/>
        <v>0</v>
      </c>
      <c r="AI143">
        <f t="shared" si="139"/>
        <v>0</v>
      </c>
      <c r="AJ143">
        <f t="shared" si="140"/>
        <v>0</v>
      </c>
      <c r="AK143">
        <v>190818.6</v>
      </c>
      <c r="AL143">
        <v>190818.6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110</v>
      </c>
      <c r="AU143">
        <v>69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9.92</v>
      </c>
      <c r="BD143" t="s">
        <v>6</v>
      </c>
      <c r="BE143" t="s">
        <v>6</v>
      </c>
      <c r="BF143" t="s">
        <v>6</v>
      </c>
      <c r="BG143" t="s">
        <v>6</v>
      </c>
      <c r="BH143">
        <v>3</v>
      </c>
      <c r="BI143">
        <v>1</v>
      </c>
      <c r="BJ143" t="s">
        <v>70</v>
      </c>
      <c r="BM143">
        <v>8001</v>
      </c>
      <c r="BN143">
        <v>0</v>
      </c>
      <c r="BO143" t="s">
        <v>6</v>
      </c>
      <c r="BP143">
        <v>0</v>
      </c>
      <c r="BQ143">
        <v>23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6</v>
      </c>
      <c r="BZ143">
        <v>110</v>
      </c>
      <c r="CA143">
        <v>69</v>
      </c>
      <c r="CB143" t="s">
        <v>6</v>
      </c>
      <c r="CE143">
        <v>0</v>
      </c>
      <c r="CF143">
        <v>0</v>
      </c>
      <c r="CG143">
        <v>0</v>
      </c>
      <c r="CM143">
        <v>0</v>
      </c>
      <c r="CN143" t="s">
        <v>6</v>
      </c>
      <c r="CO143">
        <v>0</v>
      </c>
      <c r="CP143">
        <f t="shared" si="141"/>
        <v>72387</v>
      </c>
      <c r="CQ143">
        <f>AC143</f>
        <v>190818.6</v>
      </c>
      <c r="CR143">
        <f>AD143</f>
        <v>0</v>
      </c>
      <c r="CS143">
        <f t="shared" si="142"/>
        <v>0</v>
      </c>
      <c r="CT143">
        <f t="shared" si="143"/>
        <v>0</v>
      </c>
      <c r="CU143">
        <f t="shared" si="144"/>
        <v>0</v>
      </c>
      <c r="CV143">
        <f t="shared" si="145"/>
        <v>0</v>
      </c>
      <c r="CW143">
        <f t="shared" si="146"/>
        <v>0</v>
      </c>
      <c r="CX143">
        <f t="shared" si="147"/>
        <v>0</v>
      </c>
      <c r="CY143">
        <f t="shared" si="148"/>
        <v>0</v>
      </c>
      <c r="CZ143">
        <f t="shared" si="149"/>
        <v>0</v>
      </c>
      <c r="DC143" t="s">
        <v>6</v>
      </c>
      <c r="DD143" t="s">
        <v>6</v>
      </c>
      <c r="DE143" t="s">
        <v>6</v>
      </c>
      <c r="DF143" t="s">
        <v>6</v>
      </c>
      <c r="DG143" t="s">
        <v>6</v>
      </c>
      <c r="DH143" t="s">
        <v>6</v>
      </c>
      <c r="DI143" t="s">
        <v>6</v>
      </c>
      <c r="DJ143" t="s">
        <v>6</v>
      </c>
      <c r="DK143" t="s">
        <v>6</v>
      </c>
      <c r="DL143" t="s">
        <v>6</v>
      </c>
      <c r="DM143" t="s">
        <v>6</v>
      </c>
      <c r="DN143">
        <v>0</v>
      </c>
      <c r="DO143">
        <v>0</v>
      </c>
      <c r="DP143">
        <v>1</v>
      </c>
      <c r="DQ143">
        <v>1</v>
      </c>
      <c r="DU143">
        <v>1009</v>
      </c>
      <c r="DV143" t="s">
        <v>65</v>
      </c>
      <c r="DW143" t="s">
        <v>65</v>
      </c>
      <c r="DX143">
        <v>1000</v>
      </c>
      <c r="DZ143" t="s">
        <v>6</v>
      </c>
      <c r="EA143" t="s">
        <v>6</v>
      </c>
      <c r="EB143" t="s">
        <v>6</v>
      </c>
      <c r="EC143" t="s">
        <v>6</v>
      </c>
      <c r="EE143">
        <v>66434308</v>
      </c>
      <c r="EF143">
        <v>23</v>
      </c>
      <c r="EG143" t="s">
        <v>26</v>
      </c>
      <c r="EH143">
        <v>8</v>
      </c>
      <c r="EI143" t="s">
        <v>27</v>
      </c>
      <c r="EJ143">
        <v>1</v>
      </c>
      <c r="EK143">
        <v>8001</v>
      </c>
      <c r="EL143" t="s">
        <v>27</v>
      </c>
      <c r="EM143" t="s">
        <v>28</v>
      </c>
      <c r="EO143" t="s">
        <v>6</v>
      </c>
      <c r="EQ143">
        <v>0</v>
      </c>
      <c r="ER143">
        <v>190818.6</v>
      </c>
      <c r="ES143">
        <v>190818.6</v>
      </c>
      <c r="ET143">
        <v>0</v>
      </c>
      <c r="EU143">
        <v>0</v>
      </c>
      <c r="EV143">
        <v>0</v>
      </c>
      <c r="EW143">
        <v>0</v>
      </c>
      <c r="EX143">
        <v>0</v>
      </c>
      <c r="EZ143">
        <v>5</v>
      </c>
      <c r="FC143">
        <v>0</v>
      </c>
      <c r="FD143">
        <v>18</v>
      </c>
      <c r="FF143">
        <v>182113.57</v>
      </c>
      <c r="FQ143">
        <v>0</v>
      </c>
      <c r="FR143">
        <v>0</v>
      </c>
      <c r="FS143">
        <v>0</v>
      </c>
      <c r="FX143">
        <v>110</v>
      </c>
      <c r="FY143">
        <v>69</v>
      </c>
      <c r="GA143" t="s">
        <v>71</v>
      </c>
      <c r="GD143">
        <v>1</v>
      </c>
      <c r="GF143">
        <v>1041429641</v>
      </c>
      <c r="GG143">
        <v>2</v>
      </c>
      <c r="GH143">
        <v>3</v>
      </c>
      <c r="GI143">
        <v>4</v>
      </c>
      <c r="GJ143">
        <v>0</v>
      </c>
      <c r="GK143">
        <v>0</v>
      </c>
      <c r="GL143">
        <f t="shared" si="150"/>
        <v>0</v>
      </c>
      <c r="GM143">
        <f t="shared" si="151"/>
        <v>72387</v>
      </c>
      <c r="GN143">
        <f t="shared" si="152"/>
        <v>72387</v>
      </c>
      <c r="GO143">
        <f t="shared" si="153"/>
        <v>0</v>
      </c>
      <c r="GP143">
        <f t="shared" si="154"/>
        <v>0</v>
      </c>
      <c r="GR143">
        <v>1</v>
      </c>
      <c r="GS143">
        <v>1</v>
      </c>
      <c r="GT143">
        <v>0</v>
      </c>
      <c r="GU143" t="s">
        <v>6</v>
      </c>
      <c r="GV143">
        <f t="shared" si="155"/>
        <v>0</v>
      </c>
      <c r="GW143">
        <v>1</v>
      </c>
      <c r="GX143">
        <f t="shared" si="156"/>
        <v>0</v>
      </c>
      <c r="HA143">
        <v>0</v>
      </c>
      <c r="HB143">
        <v>0</v>
      </c>
      <c r="HC143">
        <f t="shared" si="157"/>
        <v>0</v>
      </c>
      <c r="HE143" t="s">
        <v>62</v>
      </c>
      <c r="HF143" t="s">
        <v>72</v>
      </c>
      <c r="HG143">
        <f>ROUND(AC143*I143,0)</f>
        <v>72387</v>
      </c>
      <c r="HM143" t="s">
        <v>6</v>
      </c>
      <c r="HN143" t="s">
        <v>29</v>
      </c>
      <c r="HO143" t="s">
        <v>30</v>
      </c>
      <c r="HP143" t="s">
        <v>27</v>
      </c>
      <c r="HQ143" t="s">
        <v>27</v>
      </c>
      <c r="HS143">
        <v>0</v>
      </c>
      <c r="IK143">
        <v>0</v>
      </c>
    </row>
    <row r="144" spans="1:247" x14ac:dyDescent="0.2">
      <c r="A144">
        <v>17</v>
      </c>
      <c r="B144">
        <v>1</v>
      </c>
      <c r="C144">
        <f>ROW(SmtRes!A198)</f>
        <v>198</v>
      </c>
      <c r="D144">
        <f>ROW(EtalonRes!A191)</f>
        <v>191</v>
      </c>
      <c r="E144" t="s">
        <v>270</v>
      </c>
      <c r="F144" t="s">
        <v>359</v>
      </c>
      <c r="G144" t="s">
        <v>360</v>
      </c>
      <c r="H144" t="s">
        <v>47</v>
      </c>
      <c r="I144">
        <v>1.6400000000000001E-2</v>
      </c>
      <c r="J144">
        <v>0</v>
      </c>
      <c r="K144">
        <v>1.6400000000000001E-2</v>
      </c>
      <c r="O144">
        <f t="shared" si="121"/>
        <v>1124</v>
      </c>
      <c r="P144">
        <f t="shared" si="122"/>
        <v>134</v>
      </c>
      <c r="Q144">
        <f t="shared" si="123"/>
        <v>93</v>
      </c>
      <c r="R144">
        <f t="shared" si="124"/>
        <v>42</v>
      </c>
      <c r="S144">
        <f t="shared" si="125"/>
        <v>897</v>
      </c>
      <c r="T144">
        <f t="shared" si="126"/>
        <v>0</v>
      </c>
      <c r="U144">
        <f t="shared" si="127"/>
        <v>2.3452000000000002</v>
      </c>
      <c r="V144">
        <f t="shared" si="128"/>
        <v>6.9043999999999994E-2</v>
      </c>
      <c r="W144">
        <f t="shared" si="129"/>
        <v>0</v>
      </c>
      <c r="X144">
        <f t="shared" si="130"/>
        <v>1033</v>
      </c>
      <c r="Y144">
        <f t="shared" si="131"/>
        <v>648</v>
      </c>
      <c r="AA144">
        <v>92800299</v>
      </c>
      <c r="AB144">
        <f t="shared" si="132"/>
        <v>2406.41</v>
      </c>
      <c r="AC144">
        <f t="shared" si="133"/>
        <v>824.95</v>
      </c>
      <c r="AD144">
        <f t="shared" si="134"/>
        <v>361.67</v>
      </c>
      <c r="AE144">
        <f t="shared" si="135"/>
        <v>56.65</v>
      </c>
      <c r="AF144">
        <f t="shared" si="136"/>
        <v>1219.79</v>
      </c>
      <c r="AG144">
        <f t="shared" si="137"/>
        <v>0</v>
      </c>
      <c r="AH144">
        <f t="shared" si="138"/>
        <v>143</v>
      </c>
      <c r="AI144">
        <f t="shared" si="139"/>
        <v>4.21</v>
      </c>
      <c r="AJ144">
        <f t="shared" si="140"/>
        <v>0</v>
      </c>
      <c r="AK144">
        <v>2406.41</v>
      </c>
      <c r="AL144">
        <v>824.95</v>
      </c>
      <c r="AM144">
        <v>361.67</v>
      </c>
      <c r="AN144">
        <v>56.65</v>
      </c>
      <c r="AO144">
        <v>1219.79</v>
      </c>
      <c r="AP144">
        <v>0</v>
      </c>
      <c r="AQ144">
        <v>143</v>
      </c>
      <c r="AR144">
        <v>4.21</v>
      </c>
      <c r="AS144">
        <v>0</v>
      </c>
      <c r="AT144">
        <v>110</v>
      </c>
      <c r="AU144">
        <v>69</v>
      </c>
      <c r="AV144">
        <v>1</v>
      </c>
      <c r="AW144">
        <v>1</v>
      </c>
      <c r="AZ144">
        <v>1</v>
      </c>
      <c r="BA144">
        <v>44.85</v>
      </c>
      <c r="BB144">
        <v>15.72</v>
      </c>
      <c r="BC144">
        <v>9.92</v>
      </c>
      <c r="BD144" t="s">
        <v>6</v>
      </c>
      <c r="BE144" t="s">
        <v>6</v>
      </c>
      <c r="BF144" t="s">
        <v>6</v>
      </c>
      <c r="BG144" t="s">
        <v>6</v>
      </c>
      <c r="BH144">
        <v>0</v>
      </c>
      <c r="BI144">
        <v>1</v>
      </c>
      <c r="BJ144" t="s">
        <v>361</v>
      </c>
      <c r="BM144">
        <v>8001</v>
      </c>
      <c r="BN144">
        <v>0</v>
      </c>
      <c r="BO144" t="s">
        <v>6</v>
      </c>
      <c r="BP144">
        <v>0</v>
      </c>
      <c r="BQ144">
        <v>23</v>
      </c>
      <c r="BR144">
        <v>0</v>
      </c>
      <c r="BS144">
        <v>44.85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6</v>
      </c>
      <c r="BZ144">
        <v>110</v>
      </c>
      <c r="CA144">
        <v>69</v>
      </c>
      <c r="CB144" t="s">
        <v>6</v>
      </c>
      <c r="CE144">
        <v>0</v>
      </c>
      <c r="CF144">
        <v>0</v>
      </c>
      <c r="CG144">
        <v>0</v>
      </c>
      <c r="CM144">
        <v>0</v>
      </c>
      <c r="CN144" t="s">
        <v>6</v>
      </c>
      <c r="CO144">
        <v>0</v>
      </c>
      <c r="CP144">
        <f t="shared" si="141"/>
        <v>1124</v>
      </c>
      <c r="CQ144">
        <f>AC144*BC144</f>
        <v>8183.5040000000008</v>
      </c>
      <c r="CR144">
        <f>AD144*BB144</f>
        <v>5685.4524000000001</v>
      </c>
      <c r="CS144">
        <f t="shared" si="142"/>
        <v>2540.7525000000001</v>
      </c>
      <c r="CT144">
        <f t="shared" si="143"/>
        <v>54707.5815</v>
      </c>
      <c r="CU144">
        <f t="shared" si="144"/>
        <v>0</v>
      </c>
      <c r="CV144">
        <f t="shared" si="145"/>
        <v>143</v>
      </c>
      <c r="CW144">
        <f t="shared" si="146"/>
        <v>4.21</v>
      </c>
      <c r="CX144">
        <f t="shared" si="147"/>
        <v>0</v>
      </c>
      <c r="CY144">
        <f t="shared" si="148"/>
        <v>1032.9000000000001</v>
      </c>
      <c r="CZ144">
        <f t="shared" si="149"/>
        <v>647.91</v>
      </c>
      <c r="DC144" t="s">
        <v>6</v>
      </c>
      <c r="DD144" t="s">
        <v>6</v>
      </c>
      <c r="DE144" t="s">
        <v>6</v>
      </c>
      <c r="DF144" t="s">
        <v>6</v>
      </c>
      <c r="DG144" t="s">
        <v>6</v>
      </c>
      <c r="DH144" t="s">
        <v>6</v>
      </c>
      <c r="DI144" t="s">
        <v>6</v>
      </c>
      <c r="DJ144" t="s">
        <v>6</v>
      </c>
      <c r="DK144" t="s">
        <v>6</v>
      </c>
      <c r="DL144" t="s">
        <v>6</v>
      </c>
      <c r="DM144" t="s">
        <v>6</v>
      </c>
      <c r="DN144">
        <v>0</v>
      </c>
      <c r="DO144">
        <v>0</v>
      </c>
      <c r="DP144">
        <v>1</v>
      </c>
      <c r="DQ144">
        <v>1</v>
      </c>
      <c r="DU144">
        <v>1005</v>
      </c>
      <c r="DV144" t="s">
        <v>47</v>
      </c>
      <c r="DW144" t="s">
        <v>47</v>
      </c>
      <c r="DX144">
        <v>100</v>
      </c>
      <c r="DZ144" t="s">
        <v>6</v>
      </c>
      <c r="EA144" t="s">
        <v>6</v>
      </c>
      <c r="EB144" t="s">
        <v>6</v>
      </c>
      <c r="EC144" t="s">
        <v>6</v>
      </c>
      <c r="EE144">
        <v>66434308</v>
      </c>
      <c r="EF144">
        <v>23</v>
      </c>
      <c r="EG144" t="s">
        <v>26</v>
      </c>
      <c r="EH144">
        <v>8</v>
      </c>
      <c r="EI144" t="s">
        <v>27</v>
      </c>
      <c r="EJ144">
        <v>1</v>
      </c>
      <c r="EK144">
        <v>8001</v>
      </c>
      <c r="EL144" t="s">
        <v>27</v>
      </c>
      <c r="EM144" t="s">
        <v>28</v>
      </c>
      <c r="EO144" t="s">
        <v>6</v>
      </c>
      <c r="EQ144">
        <v>2228224</v>
      </c>
      <c r="ER144">
        <v>2406.41</v>
      </c>
      <c r="ES144">
        <v>824.95</v>
      </c>
      <c r="ET144">
        <v>361.67</v>
      </c>
      <c r="EU144">
        <v>56.65</v>
      </c>
      <c r="EV144">
        <v>1219.79</v>
      </c>
      <c r="EW144">
        <v>143</v>
      </c>
      <c r="EX144">
        <v>4.21</v>
      </c>
      <c r="EY144">
        <v>0</v>
      </c>
      <c r="FQ144">
        <v>0</v>
      </c>
      <c r="FR144">
        <v>0</v>
      </c>
      <c r="FS144">
        <v>0</v>
      </c>
      <c r="FX144">
        <v>110</v>
      </c>
      <c r="FY144">
        <v>69</v>
      </c>
      <c r="GA144" t="s">
        <v>6</v>
      </c>
      <c r="GD144">
        <v>1</v>
      </c>
      <c r="GF144">
        <v>-1111929501</v>
      </c>
      <c r="GG144">
        <v>2</v>
      </c>
      <c r="GH144">
        <v>1</v>
      </c>
      <c r="GI144">
        <v>4</v>
      </c>
      <c r="GJ144">
        <v>0</v>
      </c>
      <c r="GK144">
        <v>0</v>
      </c>
      <c r="GL144">
        <f t="shared" si="150"/>
        <v>0</v>
      </c>
      <c r="GM144">
        <f t="shared" si="151"/>
        <v>2805</v>
      </c>
      <c r="GN144">
        <f t="shared" si="152"/>
        <v>2805</v>
      </c>
      <c r="GO144">
        <f t="shared" si="153"/>
        <v>0</v>
      </c>
      <c r="GP144">
        <f t="shared" si="154"/>
        <v>0</v>
      </c>
      <c r="GR144">
        <v>0</v>
      </c>
      <c r="GS144">
        <v>3</v>
      </c>
      <c r="GT144">
        <v>0</v>
      </c>
      <c r="GU144" t="s">
        <v>6</v>
      </c>
      <c r="GV144">
        <f t="shared" si="155"/>
        <v>0</v>
      </c>
      <c r="GW144">
        <v>1</v>
      </c>
      <c r="GX144">
        <f t="shared" si="156"/>
        <v>0</v>
      </c>
      <c r="HA144">
        <v>0</v>
      </c>
      <c r="HB144">
        <v>0</v>
      </c>
      <c r="HC144">
        <f t="shared" si="157"/>
        <v>0</v>
      </c>
      <c r="HE144" t="s">
        <v>6</v>
      </c>
      <c r="HF144" t="s">
        <v>6</v>
      </c>
      <c r="HM144" t="s">
        <v>6</v>
      </c>
      <c r="HN144" t="s">
        <v>29</v>
      </c>
      <c r="HO144" t="s">
        <v>30</v>
      </c>
      <c r="HP144" t="s">
        <v>27</v>
      </c>
      <c r="HQ144" t="s">
        <v>27</v>
      </c>
      <c r="HS144">
        <v>0</v>
      </c>
      <c r="IK144">
        <v>0</v>
      </c>
    </row>
    <row r="145" spans="1:245" x14ac:dyDescent="0.2">
      <c r="A145">
        <v>18</v>
      </c>
      <c r="B145">
        <v>1</v>
      </c>
      <c r="C145">
        <v>197</v>
      </c>
      <c r="E145" t="s">
        <v>274</v>
      </c>
      <c r="F145" t="s">
        <v>32</v>
      </c>
      <c r="G145" t="s">
        <v>33</v>
      </c>
      <c r="H145" t="str">
        <f>'1.Ведомость'!C114</f>
        <v>м3</v>
      </c>
      <c r="I145">
        <f>I144*J145</f>
        <v>3.3947999999999999E-2</v>
      </c>
      <c r="J145">
        <v>2.0699999999999998</v>
      </c>
      <c r="K145">
        <v>2.2999999999999998</v>
      </c>
      <c r="O145">
        <f t="shared" si="121"/>
        <v>156</v>
      </c>
      <c r="P145">
        <f t="shared" si="122"/>
        <v>156</v>
      </c>
      <c r="Q145">
        <f t="shared" si="123"/>
        <v>0</v>
      </c>
      <c r="R145">
        <f t="shared" si="124"/>
        <v>0</v>
      </c>
      <c r="S145">
        <f t="shared" si="125"/>
        <v>0</v>
      </c>
      <c r="T145">
        <f t="shared" si="126"/>
        <v>0</v>
      </c>
      <c r="U145">
        <f t="shared" si="127"/>
        <v>0</v>
      </c>
      <c r="V145">
        <f t="shared" si="128"/>
        <v>0</v>
      </c>
      <c r="W145">
        <f t="shared" si="129"/>
        <v>0</v>
      </c>
      <c r="X145">
        <f t="shared" si="130"/>
        <v>0</v>
      </c>
      <c r="Y145">
        <f t="shared" si="131"/>
        <v>0</v>
      </c>
      <c r="AA145">
        <v>92800299</v>
      </c>
      <c r="AB145">
        <f t="shared" si="132"/>
        <v>4598.3599999999997</v>
      </c>
      <c r="AC145">
        <f t="shared" si="133"/>
        <v>4598.3599999999997</v>
      </c>
      <c r="AD145">
        <f t="shared" si="134"/>
        <v>0</v>
      </c>
      <c r="AE145">
        <f t="shared" si="135"/>
        <v>0</v>
      </c>
      <c r="AF145">
        <f t="shared" si="136"/>
        <v>0</v>
      </c>
      <c r="AG145">
        <f t="shared" si="137"/>
        <v>0</v>
      </c>
      <c r="AH145">
        <f t="shared" si="138"/>
        <v>0</v>
      </c>
      <c r="AI145">
        <f t="shared" si="139"/>
        <v>0</v>
      </c>
      <c r="AJ145">
        <f t="shared" si="140"/>
        <v>0</v>
      </c>
      <c r="AK145">
        <v>4598.3599999999997</v>
      </c>
      <c r="AL145">
        <v>4598.3599999999997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110</v>
      </c>
      <c r="AU145">
        <v>69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9.92</v>
      </c>
      <c r="BD145" t="s">
        <v>6</v>
      </c>
      <c r="BE145" t="s">
        <v>6</v>
      </c>
      <c r="BF145" t="s">
        <v>6</v>
      </c>
      <c r="BG145" t="s">
        <v>6</v>
      </c>
      <c r="BH145">
        <v>3</v>
      </c>
      <c r="BI145">
        <v>1</v>
      </c>
      <c r="BJ145" t="s">
        <v>34</v>
      </c>
      <c r="BM145">
        <v>8001</v>
      </c>
      <c r="BN145">
        <v>0</v>
      </c>
      <c r="BO145" t="s">
        <v>6</v>
      </c>
      <c r="BP145">
        <v>0</v>
      </c>
      <c r="BQ145">
        <v>23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6</v>
      </c>
      <c r="BZ145">
        <v>110</v>
      </c>
      <c r="CA145">
        <v>69</v>
      </c>
      <c r="CB145" t="s">
        <v>6</v>
      </c>
      <c r="CE145">
        <v>0</v>
      </c>
      <c r="CF145">
        <v>0</v>
      </c>
      <c r="CG145">
        <v>0</v>
      </c>
      <c r="CM145">
        <v>0</v>
      </c>
      <c r="CN145" t="s">
        <v>6</v>
      </c>
      <c r="CO145">
        <v>0</v>
      </c>
      <c r="CP145">
        <f t="shared" si="141"/>
        <v>156</v>
      </c>
      <c r="CQ145">
        <f>AC145</f>
        <v>4598.3599999999997</v>
      </c>
      <c r="CR145">
        <f>AD145</f>
        <v>0</v>
      </c>
      <c r="CS145">
        <f t="shared" si="142"/>
        <v>0</v>
      </c>
      <c r="CT145">
        <f t="shared" si="143"/>
        <v>0</v>
      </c>
      <c r="CU145">
        <f t="shared" si="144"/>
        <v>0</v>
      </c>
      <c r="CV145">
        <f t="shared" si="145"/>
        <v>0</v>
      </c>
      <c r="CW145">
        <f t="shared" si="146"/>
        <v>0</v>
      </c>
      <c r="CX145">
        <f t="shared" si="147"/>
        <v>0</v>
      </c>
      <c r="CY145">
        <f t="shared" si="148"/>
        <v>0</v>
      </c>
      <c r="CZ145">
        <f t="shared" si="149"/>
        <v>0</v>
      </c>
      <c r="DC145" t="s">
        <v>6</v>
      </c>
      <c r="DD145" t="s">
        <v>6</v>
      </c>
      <c r="DE145" t="s">
        <v>6</v>
      </c>
      <c r="DF145" t="s">
        <v>6</v>
      </c>
      <c r="DG145" t="s">
        <v>6</v>
      </c>
      <c r="DH145" t="s">
        <v>6</v>
      </c>
      <c r="DI145" t="s">
        <v>6</v>
      </c>
      <c r="DJ145" t="s">
        <v>6</v>
      </c>
      <c r="DK145" t="s">
        <v>6</v>
      </c>
      <c r="DL145" t="s">
        <v>6</v>
      </c>
      <c r="DM145" t="s">
        <v>6</v>
      </c>
      <c r="DN145">
        <v>0</v>
      </c>
      <c r="DO145">
        <v>0</v>
      </c>
      <c r="DP145">
        <v>1</v>
      </c>
      <c r="DQ145">
        <v>1</v>
      </c>
      <c r="DU145">
        <v>1007</v>
      </c>
      <c r="DV145" t="s">
        <v>24</v>
      </c>
      <c r="DW145" t="s">
        <v>24</v>
      </c>
      <c r="DX145">
        <v>1</v>
      </c>
      <c r="DZ145" t="s">
        <v>6</v>
      </c>
      <c r="EA145" t="s">
        <v>6</v>
      </c>
      <c r="EB145" t="s">
        <v>6</v>
      </c>
      <c r="EC145" t="s">
        <v>6</v>
      </c>
      <c r="EE145">
        <v>66434308</v>
      </c>
      <c r="EF145">
        <v>23</v>
      </c>
      <c r="EG145" t="s">
        <v>26</v>
      </c>
      <c r="EH145">
        <v>8</v>
      </c>
      <c r="EI145" t="s">
        <v>27</v>
      </c>
      <c r="EJ145">
        <v>1</v>
      </c>
      <c r="EK145">
        <v>8001</v>
      </c>
      <c r="EL145" t="s">
        <v>27</v>
      </c>
      <c r="EM145" t="s">
        <v>28</v>
      </c>
      <c r="EO145" t="s">
        <v>6</v>
      </c>
      <c r="EQ145">
        <v>0</v>
      </c>
      <c r="ER145">
        <v>4508.2</v>
      </c>
      <c r="ES145">
        <v>4598.3599999999997</v>
      </c>
      <c r="ET145">
        <v>0</v>
      </c>
      <c r="EU145">
        <v>0</v>
      </c>
      <c r="EV145">
        <v>0</v>
      </c>
      <c r="EW145">
        <v>0</v>
      </c>
      <c r="EX145">
        <v>0</v>
      </c>
      <c r="EZ145">
        <v>5</v>
      </c>
      <c r="FC145">
        <v>0</v>
      </c>
      <c r="FD145">
        <v>18</v>
      </c>
      <c r="FF145">
        <v>4508.2</v>
      </c>
      <c r="FQ145">
        <v>0</v>
      </c>
      <c r="FR145">
        <v>0</v>
      </c>
      <c r="FS145">
        <v>0</v>
      </c>
      <c r="FX145">
        <v>110</v>
      </c>
      <c r="FY145">
        <v>69</v>
      </c>
      <c r="GA145" t="s">
        <v>35</v>
      </c>
      <c r="GD145">
        <v>1</v>
      </c>
      <c r="GF145">
        <v>32781139</v>
      </c>
      <c r="GG145">
        <v>2</v>
      </c>
      <c r="GH145">
        <v>3</v>
      </c>
      <c r="GI145">
        <v>4</v>
      </c>
      <c r="GJ145">
        <v>0</v>
      </c>
      <c r="GK145">
        <v>0</v>
      </c>
      <c r="GL145">
        <f t="shared" si="150"/>
        <v>0</v>
      </c>
      <c r="GM145">
        <f t="shared" si="151"/>
        <v>156</v>
      </c>
      <c r="GN145">
        <f t="shared" si="152"/>
        <v>156</v>
      </c>
      <c r="GO145">
        <f t="shared" si="153"/>
        <v>0</v>
      </c>
      <c r="GP145">
        <f t="shared" si="154"/>
        <v>0</v>
      </c>
      <c r="GR145">
        <v>1</v>
      </c>
      <c r="GS145">
        <v>1</v>
      </c>
      <c r="GT145">
        <v>0</v>
      </c>
      <c r="GU145" t="s">
        <v>6</v>
      </c>
      <c r="GV145">
        <f t="shared" si="155"/>
        <v>0</v>
      </c>
      <c r="GW145">
        <v>1</v>
      </c>
      <c r="GX145">
        <f t="shared" si="156"/>
        <v>0</v>
      </c>
      <c r="HA145">
        <v>0</v>
      </c>
      <c r="HB145">
        <v>0</v>
      </c>
      <c r="HC145">
        <f t="shared" si="157"/>
        <v>0</v>
      </c>
      <c r="HE145" t="s">
        <v>36</v>
      </c>
      <c r="HF145" t="s">
        <v>37</v>
      </c>
      <c r="HG145">
        <f>ROUND(AC145*I145,0)</f>
        <v>156</v>
      </c>
      <c r="HM145" t="s">
        <v>38</v>
      </c>
      <c r="HN145" t="s">
        <v>29</v>
      </c>
      <c r="HO145" t="s">
        <v>30</v>
      </c>
      <c r="HP145" t="s">
        <v>27</v>
      </c>
      <c r="HQ145" t="s">
        <v>27</v>
      </c>
      <c r="HS145">
        <v>0</v>
      </c>
      <c r="IK145">
        <v>0</v>
      </c>
    </row>
    <row r="146" spans="1:245" x14ac:dyDescent="0.2">
      <c r="A146">
        <v>18</v>
      </c>
      <c r="B146">
        <v>1</v>
      </c>
      <c r="C146">
        <v>198</v>
      </c>
      <c r="E146" t="s">
        <v>278</v>
      </c>
      <c r="F146" t="s">
        <v>40</v>
      </c>
      <c r="G146" t="s">
        <v>51</v>
      </c>
      <c r="H146" t="str">
        <f>'1.Ведомость'!C115</f>
        <v>1000 ШТ</v>
      </c>
      <c r="I146">
        <f>I144*J146</f>
        <v>6.3140000000000002E-2</v>
      </c>
      <c r="J146">
        <v>3.8499999999999996</v>
      </c>
      <c r="K146">
        <v>5</v>
      </c>
      <c r="O146">
        <f t="shared" si="121"/>
        <v>1863</v>
      </c>
      <c r="P146">
        <f t="shared" si="122"/>
        <v>1863</v>
      </c>
      <c r="Q146">
        <f t="shared" si="123"/>
        <v>0</v>
      </c>
      <c r="R146">
        <f t="shared" si="124"/>
        <v>0</v>
      </c>
      <c r="S146">
        <f t="shared" si="125"/>
        <v>0</v>
      </c>
      <c r="T146">
        <f t="shared" si="126"/>
        <v>0</v>
      </c>
      <c r="U146">
        <f t="shared" si="127"/>
        <v>0</v>
      </c>
      <c r="V146">
        <f t="shared" si="128"/>
        <v>0</v>
      </c>
      <c r="W146">
        <f t="shared" si="129"/>
        <v>0</v>
      </c>
      <c r="X146">
        <f t="shared" si="130"/>
        <v>0</v>
      </c>
      <c r="Y146">
        <f t="shared" si="131"/>
        <v>0</v>
      </c>
      <c r="AA146">
        <v>92800299</v>
      </c>
      <c r="AB146">
        <f t="shared" si="132"/>
        <v>29508.6</v>
      </c>
      <c r="AC146">
        <f t="shared" si="133"/>
        <v>29508.6</v>
      </c>
      <c r="AD146">
        <f t="shared" si="134"/>
        <v>0</v>
      </c>
      <c r="AE146">
        <f t="shared" si="135"/>
        <v>0</v>
      </c>
      <c r="AF146">
        <f t="shared" si="136"/>
        <v>0</v>
      </c>
      <c r="AG146">
        <f t="shared" si="137"/>
        <v>0</v>
      </c>
      <c r="AH146">
        <f t="shared" si="138"/>
        <v>0</v>
      </c>
      <c r="AI146">
        <f t="shared" si="139"/>
        <v>0</v>
      </c>
      <c r="AJ146">
        <f t="shared" si="140"/>
        <v>0</v>
      </c>
      <c r="AK146">
        <v>29508.6</v>
      </c>
      <c r="AL146">
        <v>29508.6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110</v>
      </c>
      <c r="AU146">
        <v>69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9.92</v>
      </c>
      <c r="BD146" t="s">
        <v>6</v>
      </c>
      <c r="BE146" t="s">
        <v>6</v>
      </c>
      <c r="BF146" t="s">
        <v>6</v>
      </c>
      <c r="BG146" t="s">
        <v>6</v>
      </c>
      <c r="BH146">
        <v>3</v>
      </c>
      <c r="BI146">
        <v>1</v>
      </c>
      <c r="BJ146" t="s">
        <v>6</v>
      </c>
      <c r="BM146">
        <v>8001</v>
      </c>
      <c r="BN146">
        <v>0</v>
      </c>
      <c r="BO146" t="s">
        <v>6</v>
      </c>
      <c r="BP146">
        <v>0</v>
      </c>
      <c r="BQ146">
        <v>23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6</v>
      </c>
      <c r="BZ146">
        <v>110</v>
      </c>
      <c r="CA146">
        <v>69</v>
      </c>
      <c r="CB146" t="s">
        <v>6</v>
      </c>
      <c r="CE146">
        <v>0</v>
      </c>
      <c r="CF146">
        <v>0</v>
      </c>
      <c r="CG146">
        <v>0</v>
      </c>
      <c r="CM146">
        <v>0</v>
      </c>
      <c r="CN146" t="s">
        <v>6</v>
      </c>
      <c r="CO146">
        <v>0</v>
      </c>
      <c r="CP146">
        <f t="shared" si="141"/>
        <v>1863</v>
      </c>
      <c r="CQ146">
        <f>AC146</f>
        <v>29508.6</v>
      </c>
      <c r="CR146">
        <f>AD146</f>
        <v>0</v>
      </c>
      <c r="CS146">
        <f t="shared" si="142"/>
        <v>0</v>
      </c>
      <c r="CT146">
        <f t="shared" si="143"/>
        <v>0</v>
      </c>
      <c r="CU146">
        <f t="shared" si="144"/>
        <v>0</v>
      </c>
      <c r="CV146">
        <f t="shared" si="145"/>
        <v>0</v>
      </c>
      <c r="CW146">
        <f t="shared" si="146"/>
        <v>0</v>
      </c>
      <c r="CX146">
        <f t="shared" si="147"/>
        <v>0</v>
      </c>
      <c r="CY146">
        <f t="shared" si="148"/>
        <v>0</v>
      </c>
      <c r="CZ146">
        <f t="shared" si="149"/>
        <v>0</v>
      </c>
      <c r="DC146" t="s">
        <v>6</v>
      </c>
      <c r="DD146" t="s">
        <v>6</v>
      </c>
      <c r="DE146" t="s">
        <v>6</v>
      </c>
      <c r="DF146" t="s">
        <v>6</v>
      </c>
      <c r="DG146" t="s">
        <v>6</v>
      </c>
      <c r="DH146" t="s">
        <v>6</v>
      </c>
      <c r="DI146" t="s">
        <v>6</v>
      </c>
      <c r="DJ146" t="s">
        <v>6</v>
      </c>
      <c r="DK146" t="s">
        <v>6</v>
      </c>
      <c r="DL146" t="s">
        <v>6</v>
      </c>
      <c r="DM146" t="s">
        <v>6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42</v>
      </c>
      <c r="DW146" t="s">
        <v>42</v>
      </c>
      <c r="DX146">
        <v>1</v>
      </c>
      <c r="DZ146" t="s">
        <v>6</v>
      </c>
      <c r="EA146" t="s">
        <v>6</v>
      </c>
      <c r="EB146" t="s">
        <v>6</v>
      </c>
      <c r="EC146" t="s">
        <v>6</v>
      </c>
      <c r="EE146">
        <v>66434308</v>
      </c>
      <c r="EF146">
        <v>23</v>
      </c>
      <c r="EG146" t="s">
        <v>26</v>
      </c>
      <c r="EH146">
        <v>8</v>
      </c>
      <c r="EI146" t="s">
        <v>27</v>
      </c>
      <c r="EJ146">
        <v>1</v>
      </c>
      <c r="EK146">
        <v>8001</v>
      </c>
      <c r="EL146" t="s">
        <v>27</v>
      </c>
      <c r="EM146" t="s">
        <v>28</v>
      </c>
      <c r="EO146" t="s">
        <v>6</v>
      </c>
      <c r="EQ146">
        <v>0</v>
      </c>
      <c r="ER146">
        <v>29508.6</v>
      </c>
      <c r="ES146">
        <v>29508.6</v>
      </c>
      <c r="ET146">
        <v>0</v>
      </c>
      <c r="EU146">
        <v>0</v>
      </c>
      <c r="EV146">
        <v>0</v>
      </c>
      <c r="EW146">
        <v>0</v>
      </c>
      <c r="EX146">
        <v>0</v>
      </c>
      <c r="EZ146">
        <v>5</v>
      </c>
      <c r="FC146">
        <v>0</v>
      </c>
      <c r="FD146">
        <v>18</v>
      </c>
      <c r="FF146">
        <v>28930</v>
      </c>
      <c r="FQ146">
        <v>0</v>
      </c>
      <c r="FR146">
        <v>0</v>
      </c>
      <c r="FS146">
        <v>0</v>
      </c>
      <c r="FX146">
        <v>110</v>
      </c>
      <c r="FY146">
        <v>69</v>
      </c>
      <c r="GA146" t="s">
        <v>52</v>
      </c>
      <c r="GD146">
        <v>1</v>
      </c>
      <c r="GF146">
        <v>1658912712</v>
      </c>
      <c r="GG146">
        <v>2</v>
      </c>
      <c r="GH146">
        <v>3</v>
      </c>
      <c r="GI146">
        <v>4</v>
      </c>
      <c r="GJ146">
        <v>0</v>
      </c>
      <c r="GK146">
        <v>0</v>
      </c>
      <c r="GL146">
        <f t="shared" si="150"/>
        <v>0</v>
      </c>
      <c r="GM146">
        <f t="shared" si="151"/>
        <v>1863</v>
      </c>
      <c r="GN146">
        <f t="shared" si="152"/>
        <v>1863</v>
      </c>
      <c r="GO146">
        <f t="shared" si="153"/>
        <v>0</v>
      </c>
      <c r="GP146">
        <f t="shared" si="154"/>
        <v>0</v>
      </c>
      <c r="GR146">
        <v>1</v>
      </c>
      <c r="GS146">
        <v>1</v>
      </c>
      <c r="GT146">
        <v>0</v>
      </c>
      <c r="GU146" t="s">
        <v>6</v>
      </c>
      <c r="GV146">
        <f t="shared" si="155"/>
        <v>0</v>
      </c>
      <c r="GW146">
        <v>1</v>
      </c>
      <c r="GX146">
        <f t="shared" si="156"/>
        <v>0</v>
      </c>
      <c r="HA146">
        <v>0</v>
      </c>
      <c r="HB146">
        <v>0</v>
      </c>
      <c r="HC146">
        <f t="shared" si="157"/>
        <v>0</v>
      </c>
      <c r="HE146" t="s">
        <v>36</v>
      </c>
      <c r="HF146" t="s">
        <v>37</v>
      </c>
      <c r="HG146">
        <f>ROUND(AC146*I146,0)</f>
        <v>1863</v>
      </c>
      <c r="HM146" t="s">
        <v>44</v>
      </c>
      <c r="HN146" t="s">
        <v>29</v>
      </c>
      <c r="HO146" t="s">
        <v>30</v>
      </c>
      <c r="HP146" t="s">
        <v>27</v>
      </c>
      <c r="HQ146" t="s">
        <v>27</v>
      </c>
      <c r="HS146">
        <v>0</v>
      </c>
      <c r="IK146">
        <v>0</v>
      </c>
    </row>
    <row r="147" spans="1:245" x14ac:dyDescent="0.2">
      <c r="A147">
        <v>17</v>
      </c>
      <c r="B147">
        <v>1</v>
      </c>
      <c r="C147">
        <f>ROW(SmtRes!A205)</f>
        <v>205</v>
      </c>
      <c r="D147">
        <f>ROW(EtalonRes!A198)</f>
        <v>198</v>
      </c>
      <c r="E147" t="s">
        <v>283</v>
      </c>
      <c r="F147" t="s">
        <v>362</v>
      </c>
      <c r="G147" t="s">
        <v>363</v>
      </c>
      <c r="H147" t="s">
        <v>47</v>
      </c>
      <c r="I147">
        <v>1.06</v>
      </c>
      <c r="J147">
        <v>0</v>
      </c>
      <c r="K147">
        <v>1.06</v>
      </c>
      <c r="O147">
        <f t="shared" si="121"/>
        <v>10068</v>
      </c>
      <c r="P147">
        <f t="shared" si="122"/>
        <v>2755</v>
      </c>
      <c r="Q147">
        <f t="shared" si="123"/>
        <v>1230</v>
      </c>
      <c r="R147">
        <f t="shared" si="124"/>
        <v>392</v>
      </c>
      <c r="S147">
        <f t="shared" si="125"/>
        <v>6083</v>
      </c>
      <c r="T147">
        <f t="shared" si="126"/>
        <v>0</v>
      </c>
      <c r="U147">
        <f t="shared" si="127"/>
        <v>15.9</v>
      </c>
      <c r="V147">
        <f t="shared" si="128"/>
        <v>0.86919999999999997</v>
      </c>
      <c r="W147">
        <f t="shared" si="129"/>
        <v>0</v>
      </c>
      <c r="X147">
        <f t="shared" si="130"/>
        <v>7123</v>
      </c>
      <c r="Y147">
        <f t="shared" si="131"/>
        <v>4468</v>
      </c>
      <c r="AA147">
        <v>92800299</v>
      </c>
      <c r="AB147">
        <f t="shared" si="132"/>
        <v>463.74</v>
      </c>
      <c r="AC147">
        <f t="shared" si="133"/>
        <v>262</v>
      </c>
      <c r="AD147">
        <f t="shared" si="134"/>
        <v>73.790000000000006</v>
      </c>
      <c r="AE147">
        <f t="shared" si="135"/>
        <v>8.25</v>
      </c>
      <c r="AF147">
        <f t="shared" si="136"/>
        <v>127.95</v>
      </c>
      <c r="AG147">
        <f t="shared" si="137"/>
        <v>0</v>
      </c>
      <c r="AH147">
        <f t="shared" si="138"/>
        <v>15</v>
      </c>
      <c r="AI147">
        <f t="shared" si="139"/>
        <v>0.82</v>
      </c>
      <c r="AJ147">
        <f t="shared" si="140"/>
        <v>0</v>
      </c>
      <c r="AK147">
        <v>463.74</v>
      </c>
      <c r="AL147">
        <v>262</v>
      </c>
      <c r="AM147">
        <v>73.790000000000006</v>
      </c>
      <c r="AN147">
        <v>8.25</v>
      </c>
      <c r="AO147">
        <v>127.95</v>
      </c>
      <c r="AP147">
        <v>0</v>
      </c>
      <c r="AQ147">
        <v>15</v>
      </c>
      <c r="AR147">
        <v>0.82</v>
      </c>
      <c r="AS147">
        <v>0</v>
      </c>
      <c r="AT147">
        <v>110</v>
      </c>
      <c r="AU147">
        <v>69</v>
      </c>
      <c r="AV147">
        <v>1</v>
      </c>
      <c r="AW147">
        <v>1</v>
      </c>
      <c r="AZ147">
        <v>1</v>
      </c>
      <c r="BA147">
        <v>44.85</v>
      </c>
      <c r="BB147">
        <v>15.72</v>
      </c>
      <c r="BC147">
        <v>9.92</v>
      </c>
      <c r="BD147" t="s">
        <v>6</v>
      </c>
      <c r="BE147" t="s">
        <v>6</v>
      </c>
      <c r="BF147" t="s">
        <v>6</v>
      </c>
      <c r="BG147" t="s">
        <v>6</v>
      </c>
      <c r="BH147">
        <v>0</v>
      </c>
      <c r="BI147">
        <v>1</v>
      </c>
      <c r="BJ147" t="s">
        <v>364</v>
      </c>
      <c r="BM147">
        <v>8001</v>
      </c>
      <c r="BN147">
        <v>0</v>
      </c>
      <c r="BO147" t="s">
        <v>6</v>
      </c>
      <c r="BP147">
        <v>0</v>
      </c>
      <c r="BQ147">
        <v>23</v>
      </c>
      <c r="BR147">
        <v>0</v>
      </c>
      <c r="BS147">
        <v>44.85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6</v>
      </c>
      <c r="BZ147">
        <v>110</v>
      </c>
      <c r="CA147">
        <v>69</v>
      </c>
      <c r="CB147" t="s">
        <v>6</v>
      </c>
      <c r="CE147">
        <v>0</v>
      </c>
      <c r="CF147">
        <v>0</v>
      </c>
      <c r="CG147">
        <v>0</v>
      </c>
      <c r="CM147">
        <v>0</v>
      </c>
      <c r="CN147" t="s">
        <v>6</v>
      </c>
      <c r="CO147">
        <v>0</v>
      </c>
      <c r="CP147">
        <f t="shared" si="141"/>
        <v>10068</v>
      </c>
      <c r="CQ147">
        <f>AC147*BC147</f>
        <v>2599.04</v>
      </c>
      <c r="CR147">
        <f>AD147*BB147</f>
        <v>1159.9788000000001</v>
      </c>
      <c r="CS147">
        <f t="shared" si="142"/>
        <v>370.01249999999999</v>
      </c>
      <c r="CT147">
        <f t="shared" si="143"/>
        <v>5738.5574999999999</v>
      </c>
      <c r="CU147">
        <f t="shared" si="144"/>
        <v>0</v>
      </c>
      <c r="CV147">
        <f t="shared" si="145"/>
        <v>15</v>
      </c>
      <c r="CW147">
        <f t="shared" si="146"/>
        <v>0.82</v>
      </c>
      <c r="CX147">
        <f t="shared" si="147"/>
        <v>0</v>
      </c>
      <c r="CY147">
        <f t="shared" si="148"/>
        <v>7122.5</v>
      </c>
      <c r="CZ147">
        <f t="shared" si="149"/>
        <v>4467.75</v>
      </c>
      <c r="DC147" t="s">
        <v>6</v>
      </c>
      <c r="DD147" t="s">
        <v>6</v>
      </c>
      <c r="DE147" t="s">
        <v>6</v>
      </c>
      <c r="DF147" t="s">
        <v>6</v>
      </c>
      <c r="DG147" t="s">
        <v>6</v>
      </c>
      <c r="DH147" t="s">
        <v>6</v>
      </c>
      <c r="DI147" t="s">
        <v>6</v>
      </c>
      <c r="DJ147" t="s">
        <v>6</v>
      </c>
      <c r="DK147" t="s">
        <v>6</v>
      </c>
      <c r="DL147" t="s">
        <v>6</v>
      </c>
      <c r="DM147" t="s">
        <v>6</v>
      </c>
      <c r="DN147">
        <v>0</v>
      </c>
      <c r="DO147">
        <v>0</v>
      </c>
      <c r="DP147">
        <v>1</v>
      </c>
      <c r="DQ147">
        <v>1</v>
      </c>
      <c r="DU147">
        <v>1005</v>
      </c>
      <c r="DV147" t="s">
        <v>47</v>
      </c>
      <c r="DW147" t="s">
        <v>47</v>
      </c>
      <c r="DX147">
        <v>100</v>
      </c>
      <c r="DZ147" t="s">
        <v>6</v>
      </c>
      <c r="EA147" t="s">
        <v>6</v>
      </c>
      <c r="EB147" t="s">
        <v>6</v>
      </c>
      <c r="EC147" t="s">
        <v>6</v>
      </c>
      <c r="EE147">
        <v>66434308</v>
      </c>
      <c r="EF147">
        <v>23</v>
      </c>
      <c r="EG147" t="s">
        <v>26</v>
      </c>
      <c r="EH147">
        <v>8</v>
      </c>
      <c r="EI147" t="s">
        <v>27</v>
      </c>
      <c r="EJ147">
        <v>1</v>
      </c>
      <c r="EK147">
        <v>8001</v>
      </c>
      <c r="EL147" t="s">
        <v>27</v>
      </c>
      <c r="EM147" t="s">
        <v>28</v>
      </c>
      <c r="EO147" t="s">
        <v>6</v>
      </c>
      <c r="EQ147">
        <v>2228224</v>
      </c>
      <c r="ER147">
        <v>463.74</v>
      </c>
      <c r="ES147">
        <v>262</v>
      </c>
      <c r="ET147">
        <v>73.790000000000006</v>
      </c>
      <c r="EU147">
        <v>8.25</v>
      </c>
      <c r="EV147">
        <v>127.95</v>
      </c>
      <c r="EW147">
        <v>15</v>
      </c>
      <c r="EX147">
        <v>0.82</v>
      </c>
      <c r="EY147">
        <v>0</v>
      </c>
      <c r="FQ147">
        <v>0</v>
      </c>
      <c r="FR147">
        <v>0</v>
      </c>
      <c r="FS147">
        <v>0</v>
      </c>
      <c r="FX147">
        <v>110</v>
      </c>
      <c r="FY147">
        <v>69</v>
      </c>
      <c r="GA147" t="s">
        <v>6</v>
      </c>
      <c r="GD147">
        <v>1</v>
      </c>
      <c r="GF147">
        <v>-1639011735</v>
      </c>
      <c r="GG147">
        <v>2</v>
      </c>
      <c r="GH147">
        <v>1</v>
      </c>
      <c r="GI147">
        <v>4</v>
      </c>
      <c r="GJ147">
        <v>0</v>
      </c>
      <c r="GK147">
        <v>0</v>
      </c>
      <c r="GL147">
        <f t="shared" si="150"/>
        <v>0</v>
      </c>
      <c r="GM147">
        <f t="shared" si="151"/>
        <v>21659</v>
      </c>
      <c r="GN147">
        <f t="shared" si="152"/>
        <v>21659</v>
      </c>
      <c r="GO147">
        <f t="shared" si="153"/>
        <v>0</v>
      </c>
      <c r="GP147">
        <f t="shared" si="154"/>
        <v>0</v>
      </c>
      <c r="GR147">
        <v>0</v>
      </c>
      <c r="GS147">
        <v>3</v>
      </c>
      <c r="GT147">
        <v>0</v>
      </c>
      <c r="GU147" t="s">
        <v>6</v>
      </c>
      <c r="GV147">
        <f t="shared" si="155"/>
        <v>0</v>
      </c>
      <c r="GW147">
        <v>1</v>
      </c>
      <c r="GX147">
        <f t="shared" si="156"/>
        <v>0</v>
      </c>
      <c r="HA147">
        <v>0</v>
      </c>
      <c r="HB147">
        <v>0</v>
      </c>
      <c r="HC147">
        <f t="shared" si="157"/>
        <v>0</v>
      </c>
      <c r="HE147" t="s">
        <v>6</v>
      </c>
      <c r="HF147" t="s">
        <v>6</v>
      </c>
      <c r="HM147" t="s">
        <v>6</v>
      </c>
      <c r="HN147" t="s">
        <v>29</v>
      </c>
      <c r="HO147" t="s">
        <v>30</v>
      </c>
      <c r="HP147" t="s">
        <v>27</v>
      </c>
      <c r="HQ147" t="s">
        <v>27</v>
      </c>
      <c r="HS147">
        <v>0</v>
      </c>
      <c r="IK147">
        <v>0</v>
      </c>
    </row>
    <row r="148" spans="1:245" x14ac:dyDescent="0.2">
      <c r="A148">
        <v>17</v>
      </c>
      <c r="B148">
        <v>1</v>
      </c>
      <c r="C148">
        <f>ROW(SmtRes!A210)</f>
        <v>210</v>
      </c>
      <c r="D148">
        <f>ROW(EtalonRes!A203)</f>
        <v>203</v>
      </c>
      <c r="E148" t="s">
        <v>295</v>
      </c>
      <c r="F148" t="s">
        <v>284</v>
      </c>
      <c r="G148" t="s">
        <v>365</v>
      </c>
      <c r="H148" t="s">
        <v>24</v>
      </c>
      <c r="I148">
        <v>5.2</v>
      </c>
      <c r="J148">
        <v>0</v>
      </c>
      <c r="K148">
        <v>5.2</v>
      </c>
      <c r="O148">
        <f t="shared" si="121"/>
        <v>26231</v>
      </c>
      <c r="P148">
        <f t="shared" si="122"/>
        <v>0</v>
      </c>
      <c r="Q148">
        <f t="shared" si="123"/>
        <v>3308</v>
      </c>
      <c r="R148">
        <f t="shared" si="124"/>
        <v>1488</v>
      </c>
      <c r="S148">
        <f t="shared" si="125"/>
        <v>22923</v>
      </c>
      <c r="T148">
        <f t="shared" si="126"/>
        <v>0</v>
      </c>
      <c r="U148">
        <f t="shared" si="127"/>
        <v>55.015999999999998</v>
      </c>
      <c r="V148">
        <f t="shared" si="128"/>
        <v>2.86</v>
      </c>
      <c r="W148">
        <f t="shared" si="129"/>
        <v>0</v>
      </c>
      <c r="X148">
        <f t="shared" si="130"/>
        <v>23679</v>
      </c>
      <c r="Y148">
        <f t="shared" si="131"/>
        <v>13426</v>
      </c>
      <c r="AA148">
        <v>92800299</v>
      </c>
      <c r="AB148">
        <f t="shared" si="132"/>
        <v>138.76</v>
      </c>
      <c r="AC148">
        <f t="shared" si="133"/>
        <v>0</v>
      </c>
      <c r="AD148">
        <f t="shared" si="134"/>
        <v>40.47</v>
      </c>
      <c r="AE148">
        <f t="shared" si="135"/>
        <v>6.38</v>
      </c>
      <c r="AF148">
        <f t="shared" si="136"/>
        <v>98.29</v>
      </c>
      <c r="AG148">
        <f t="shared" si="137"/>
        <v>0</v>
      </c>
      <c r="AH148">
        <f t="shared" si="138"/>
        <v>10.58</v>
      </c>
      <c r="AI148">
        <f t="shared" si="139"/>
        <v>0.55000000000000004</v>
      </c>
      <c r="AJ148">
        <f t="shared" si="140"/>
        <v>0</v>
      </c>
      <c r="AK148">
        <v>138.76</v>
      </c>
      <c r="AL148">
        <v>0</v>
      </c>
      <c r="AM148">
        <v>40.47</v>
      </c>
      <c r="AN148">
        <v>6.38</v>
      </c>
      <c r="AO148">
        <v>98.29</v>
      </c>
      <c r="AP148">
        <v>0</v>
      </c>
      <c r="AQ148">
        <v>10.58</v>
      </c>
      <c r="AR148">
        <v>0.55000000000000004</v>
      </c>
      <c r="AS148">
        <v>0</v>
      </c>
      <c r="AT148">
        <v>97</v>
      </c>
      <c r="AU148">
        <v>55</v>
      </c>
      <c r="AV148">
        <v>1</v>
      </c>
      <c r="AW148">
        <v>1</v>
      </c>
      <c r="AZ148">
        <v>1</v>
      </c>
      <c r="BA148">
        <v>44.85</v>
      </c>
      <c r="BB148">
        <v>15.72</v>
      </c>
      <c r="BC148">
        <v>9.92</v>
      </c>
      <c r="BD148" t="s">
        <v>6</v>
      </c>
      <c r="BE148" t="s">
        <v>6</v>
      </c>
      <c r="BF148" t="s">
        <v>6</v>
      </c>
      <c r="BG148" t="s">
        <v>6</v>
      </c>
      <c r="BH148">
        <v>0</v>
      </c>
      <c r="BI148">
        <v>1</v>
      </c>
      <c r="BJ148" t="s">
        <v>286</v>
      </c>
      <c r="BM148">
        <v>26001</v>
      </c>
      <c r="BN148">
        <v>0</v>
      </c>
      <c r="BO148" t="s">
        <v>6</v>
      </c>
      <c r="BP148">
        <v>0</v>
      </c>
      <c r="BQ148">
        <v>2</v>
      </c>
      <c r="BR148">
        <v>0</v>
      </c>
      <c r="BS148">
        <v>44.85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6</v>
      </c>
      <c r="BZ148">
        <v>97</v>
      </c>
      <c r="CA148">
        <v>55</v>
      </c>
      <c r="CB148" t="s">
        <v>6</v>
      </c>
      <c r="CE148">
        <v>0</v>
      </c>
      <c r="CF148">
        <v>0</v>
      </c>
      <c r="CG148">
        <v>0</v>
      </c>
      <c r="CM148">
        <v>0</v>
      </c>
      <c r="CN148" t="s">
        <v>6</v>
      </c>
      <c r="CO148">
        <v>0</v>
      </c>
      <c r="CP148">
        <f t="shared" si="141"/>
        <v>26231</v>
      </c>
      <c r="CQ148">
        <f>AC148*BC148</f>
        <v>0</v>
      </c>
      <c r="CR148">
        <f>AD148*BB148</f>
        <v>636.1884</v>
      </c>
      <c r="CS148">
        <f t="shared" si="142"/>
        <v>286.14300000000003</v>
      </c>
      <c r="CT148">
        <f t="shared" si="143"/>
        <v>4408.3065000000006</v>
      </c>
      <c r="CU148">
        <f t="shared" si="144"/>
        <v>0</v>
      </c>
      <c r="CV148">
        <f t="shared" si="145"/>
        <v>10.58</v>
      </c>
      <c r="CW148">
        <f t="shared" si="146"/>
        <v>0.55000000000000004</v>
      </c>
      <c r="CX148">
        <f t="shared" si="147"/>
        <v>0</v>
      </c>
      <c r="CY148">
        <f t="shared" si="148"/>
        <v>23678.67</v>
      </c>
      <c r="CZ148">
        <f t="shared" si="149"/>
        <v>13426.05</v>
      </c>
      <c r="DC148" t="s">
        <v>6</v>
      </c>
      <c r="DD148" t="s">
        <v>6</v>
      </c>
      <c r="DE148" t="s">
        <v>6</v>
      </c>
      <c r="DF148" t="s">
        <v>6</v>
      </c>
      <c r="DG148" t="s">
        <v>6</v>
      </c>
      <c r="DH148" t="s">
        <v>6</v>
      </c>
      <c r="DI148" t="s">
        <v>6</v>
      </c>
      <c r="DJ148" t="s">
        <v>6</v>
      </c>
      <c r="DK148" t="s">
        <v>6</v>
      </c>
      <c r="DL148" t="s">
        <v>6</v>
      </c>
      <c r="DM148" t="s">
        <v>6</v>
      </c>
      <c r="DN148">
        <v>0</v>
      </c>
      <c r="DO148">
        <v>0</v>
      </c>
      <c r="DP148">
        <v>1</v>
      </c>
      <c r="DQ148">
        <v>1</v>
      </c>
      <c r="DU148">
        <v>1007</v>
      </c>
      <c r="DV148" t="s">
        <v>24</v>
      </c>
      <c r="DW148" t="s">
        <v>24</v>
      </c>
      <c r="DX148">
        <v>1</v>
      </c>
      <c r="DZ148" t="s">
        <v>6</v>
      </c>
      <c r="EA148" t="s">
        <v>6</v>
      </c>
      <c r="EB148" t="s">
        <v>6</v>
      </c>
      <c r="EC148" t="s">
        <v>6</v>
      </c>
      <c r="EE148">
        <v>66434353</v>
      </c>
      <c r="EF148">
        <v>2</v>
      </c>
      <c r="EG148" t="s">
        <v>78</v>
      </c>
      <c r="EH148">
        <v>20</v>
      </c>
      <c r="EI148" t="s">
        <v>287</v>
      </c>
      <c r="EJ148">
        <v>1</v>
      </c>
      <c r="EK148">
        <v>26001</v>
      </c>
      <c r="EL148" t="s">
        <v>287</v>
      </c>
      <c r="EM148" t="s">
        <v>288</v>
      </c>
      <c r="EO148" t="s">
        <v>6</v>
      </c>
      <c r="EQ148">
        <v>2097152</v>
      </c>
      <c r="ER148">
        <v>138.76</v>
      </c>
      <c r="ES148">
        <v>0</v>
      </c>
      <c r="ET148">
        <v>40.47</v>
      </c>
      <c r="EU148">
        <v>6.38</v>
      </c>
      <c r="EV148">
        <v>98.29</v>
      </c>
      <c r="EW148">
        <v>10.58</v>
      </c>
      <c r="EX148">
        <v>0.55000000000000004</v>
      </c>
      <c r="EY148">
        <v>0</v>
      </c>
      <c r="FQ148">
        <v>0</v>
      </c>
      <c r="FR148">
        <v>0</v>
      </c>
      <c r="FS148">
        <v>0</v>
      </c>
      <c r="FX148">
        <v>97</v>
      </c>
      <c r="FY148">
        <v>55</v>
      </c>
      <c r="GA148" t="s">
        <v>6</v>
      </c>
      <c r="GD148">
        <v>1</v>
      </c>
      <c r="GF148">
        <v>1497311824</v>
      </c>
      <c r="GG148">
        <v>2</v>
      </c>
      <c r="GH148">
        <v>1</v>
      </c>
      <c r="GI148">
        <v>4</v>
      </c>
      <c r="GJ148">
        <v>0</v>
      </c>
      <c r="GK148">
        <v>0</v>
      </c>
      <c r="GL148">
        <f t="shared" si="150"/>
        <v>0</v>
      </c>
      <c r="GM148">
        <f t="shared" si="151"/>
        <v>63336</v>
      </c>
      <c r="GN148">
        <f t="shared" si="152"/>
        <v>63336</v>
      </c>
      <c r="GO148">
        <f t="shared" si="153"/>
        <v>0</v>
      </c>
      <c r="GP148">
        <f t="shared" si="154"/>
        <v>0</v>
      </c>
      <c r="GR148">
        <v>0</v>
      </c>
      <c r="GS148">
        <v>3</v>
      </c>
      <c r="GT148">
        <v>0</v>
      </c>
      <c r="GU148" t="s">
        <v>6</v>
      </c>
      <c r="GV148">
        <f t="shared" si="155"/>
        <v>0</v>
      </c>
      <c r="GW148">
        <v>1</v>
      </c>
      <c r="GX148">
        <f t="shared" si="156"/>
        <v>0</v>
      </c>
      <c r="HA148">
        <v>0</v>
      </c>
      <c r="HB148">
        <v>0</v>
      </c>
      <c r="HC148">
        <f t="shared" si="157"/>
        <v>0</v>
      </c>
      <c r="HE148" t="s">
        <v>6</v>
      </c>
      <c r="HF148" t="s">
        <v>6</v>
      </c>
      <c r="HM148" t="s">
        <v>6</v>
      </c>
      <c r="HN148" t="s">
        <v>289</v>
      </c>
      <c r="HO148" t="s">
        <v>290</v>
      </c>
      <c r="HP148" t="s">
        <v>287</v>
      </c>
      <c r="HQ148" t="s">
        <v>287</v>
      </c>
      <c r="HS148">
        <v>0</v>
      </c>
      <c r="IK148">
        <v>0</v>
      </c>
    </row>
    <row r="149" spans="1:245" x14ac:dyDescent="0.2">
      <c r="A149">
        <v>18</v>
      </c>
      <c r="B149">
        <v>1</v>
      </c>
      <c r="C149">
        <v>210</v>
      </c>
      <c r="E149" t="s">
        <v>299</v>
      </c>
      <c r="F149" t="s">
        <v>366</v>
      </c>
      <c r="G149" t="s">
        <v>367</v>
      </c>
      <c r="H149" t="str">
        <f>'1.Ведомость'!C118</f>
        <v>м3</v>
      </c>
      <c r="I149">
        <f>I148*J149</f>
        <v>5.3040000000000003</v>
      </c>
      <c r="J149">
        <v>1.02</v>
      </c>
      <c r="K149">
        <v>1.02</v>
      </c>
      <c r="O149">
        <f t="shared" si="121"/>
        <v>80839</v>
      </c>
      <c r="P149">
        <f t="shared" si="122"/>
        <v>80839</v>
      </c>
      <c r="Q149">
        <f t="shared" si="123"/>
        <v>0</v>
      </c>
      <c r="R149">
        <f t="shared" si="124"/>
        <v>0</v>
      </c>
      <c r="S149">
        <f t="shared" si="125"/>
        <v>0</v>
      </c>
      <c r="T149">
        <f t="shared" si="126"/>
        <v>0</v>
      </c>
      <c r="U149">
        <f t="shared" si="127"/>
        <v>0</v>
      </c>
      <c r="V149">
        <f t="shared" si="128"/>
        <v>0</v>
      </c>
      <c r="W149">
        <f t="shared" si="129"/>
        <v>0</v>
      </c>
      <c r="X149">
        <f t="shared" si="130"/>
        <v>0</v>
      </c>
      <c r="Y149">
        <f t="shared" si="131"/>
        <v>0</v>
      </c>
      <c r="AA149">
        <v>92800299</v>
      </c>
      <c r="AB149">
        <f t="shared" si="132"/>
        <v>1536.4</v>
      </c>
      <c r="AC149">
        <f t="shared" si="133"/>
        <v>1536.4</v>
      </c>
      <c r="AD149">
        <f t="shared" si="134"/>
        <v>0</v>
      </c>
      <c r="AE149">
        <f t="shared" si="135"/>
        <v>0</v>
      </c>
      <c r="AF149">
        <f t="shared" si="136"/>
        <v>0</v>
      </c>
      <c r="AG149">
        <f t="shared" si="137"/>
        <v>0</v>
      </c>
      <c r="AH149">
        <f t="shared" si="138"/>
        <v>0</v>
      </c>
      <c r="AI149">
        <f t="shared" si="139"/>
        <v>0</v>
      </c>
      <c r="AJ149">
        <f t="shared" si="140"/>
        <v>0</v>
      </c>
      <c r="AK149">
        <v>1536.4</v>
      </c>
      <c r="AL149">
        <v>1536.4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97</v>
      </c>
      <c r="AU149">
        <v>55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9.92</v>
      </c>
      <c r="BD149" t="s">
        <v>6</v>
      </c>
      <c r="BE149" t="s">
        <v>6</v>
      </c>
      <c r="BF149" t="s">
        <v>6</v>
      </c>
      <c r="BG149" t="s">
        <v>6</v>
      </c>
      <c r="BH149">
        <v>3</v>
      </c>
      <c r="BI149">
        <v>1</v>
      </c>
      <c r="BJ149" t="s">
        <v>368</v>
      </c>
      <c r="BM149">
        <v>26001</v>
      </c>
      <c r="BN149">
        <v>0</v>
      </c>
      <c r="BO149" t="s">
        <v>6</v>
      </c>
      <c r="BP149">
        <v>0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6</v>
      </c>
      <c r="BZ149">
        <v>97</v>
      </c>
      <c r="CA149">
        <v>55</v>
      </c>
      <c r="CB149" t="s">
        <v>6</v>
      </c>
      <c r="CE149">
        <v>0</v>
      </c>
      <c r="CF149">
        <v>0</v>
      </c>
      <c r="CG149">
        <v>0</v>
      </c>
      <c r="CM149">
        <v>0</v>
      </c>
      <c r="CN149" t="s">
        <v>6</v>
      </c>
      <c r="CO149">
        <v>0</v>
      </c>
      <c r="CP149">
        <f t="shared" si="141"/>
        <v>80839</v>
      </c>
      <c r="CQ149">
        <f>AC149*BC149</f>
        <v>15241.088000000002</v>
      </c>
      <c r="CR149">
        <f>AD149*BB149</f>
        <v>0</v>
      </c>
      <c r="CS149">
        <f t="shared" si="142"/>
        <v>0</v>
      </c>
      <c r="CT149">
        <f t="shared" si="143"/>
        <v>0</v>
      </c>
      <c r="CU149">
        <f t="shared" si="144"/>
        <v>0</v>
      </c>
      <c r="CV149">
        <f t="shared" si="145"/>
        <v>0</v>
      </c>
      <c r="CW149">
        <f t="shared" si="146"/>
        <v>0</v>
      </c>
      <c r="CX149">
        <f t="shared" si="147"/>
        <v>0</v>
      </c>
      <c r="CY149">
        <f t="shared" si="148"/>
        <v>0</v>
      </c>
      <c r="CZ149">
        <f t="shared" si="149"/>
        <v>0</v>
      </c>
      <c r="DC149" t="s">
        <v>6</v>
      </c>
      <c r="DD149" t="s">
        <v>6</v>
      </c>
      <c r="DE149" t="s">
        <v>6</v>
      </c>
      <c r="DF149" t="s">
        <v>6</v>
      </c>
      <c r="DG149" t="s">
        <v>6</v>
      </c>
      <c r="DH149" t="s">
        <v>6</v>
      </c>
      <c r="DI149" t="s">
        <v>6</v>
      </c>
      <c r="DJ149" t="s">
        <v>6</v>
      </c>
      <c r="DK149" t="s">
        <v>6</v>
      </c>
      <c r="DL149" t="s">
        <v>6</v>
      </c>
      <c r="DM149" t="s">
        <v>6</v>
      </c>
      <c r="DN149">
        <v>0</v>
      </c>
      <c r="DO149">
        <v>0</v>
      </c>
      <c r="DP149">
        <v>1</v>
      </c>
      <c r="DQ149">
        <v>1</v>
      </c>
      <c r="DU149">
        <v>1007</v>
      </c>
      <c r="DV149" t="s">
        <v>24</v>
      </c>
      <c r="DW149" t="s">
        <v>24</v>
      </c>
      <c r="DX149">
        <v>1</v>
      </c>
      <c r="DZ149" t="s">
        <v>6</v>
      </c>
      <c r="EA149" t="s">
        <v>6</v>
      </c>
      <c r="EB149" t="s">
        <v>6</v>
      </c>
      <c r="EC149" t="s">
        <v>6</v>
      </c>
      <c r="EE149">
        <v>66434353</v>
      </c>
      <c r="EF149">
        <v>2</v>
      </c>
      <c r="EG149" t="s">
        <v>78</v>
      </c>
      <c r="EH149">
        <v>20</v>
      </c>
      <c r="EI149" t="s">
        <v>287</v>
      </c>
      <c r="EJ149">
        <v>1</v>
      </c>
      <c r="EK149">
        <v>26001</v>
      </c>
      <c r="EL149" t="s">
        <v>287</v>
      </c>
      <c r="EM149" t="s">
        <v>288</v>
      </c>
      <c r="EO149" t="s">
        <v>6</v>
      </c>
      <c r="EQ149">
        <v>0</v>
      </c>
      <c r="ER149">
        <v>1536.4</v>
      </c>
      <c r="ES149">
        <v>1536.4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v>0</v>
      </c>
      <c r="FS149">
        <v>0</v>
      </c>
      <c r="FX149">
        <v>97</v>
      </c>
      <c r="FY149">
        <v>55</v>
      </c>
      <c r="GA149" t="s">
        <v>6</v>
      </c>
      <c r="GD149">
        <v>1</v>
      </c>
      <c r="GF149">
        <v>2002472876</v>
      </c>
      <c r="GG149">
        <v>2</v>
      </c>
      <c r="GH149">
        <v>1</v>
      </c>
      <c r="GI149">
        <v>4</v>
      </c>
      <c r="GJ149">
        <v>0</v>
      </c>
      <c r="GK149">
        <v>0</v>
      </c>
      <c r="GL149">
        <f t="shared" si="150"/>
        <v>0</v>
      </c>
      <c r="GM149">
        <f t="shared" si="151"/>
        <v>80839</v>
      </c>
      <c r="GN149">
        <f t="shared" si="152"/>
        <v>80839</v>
      </c>
      <c r="GO149">
        <f t="shared" si="153"/>
        <v>0</v>
      </c>
      <c r="GP149">
        <f t="shared" si="154"/>
        <v>0</v>
      </c>
      <c r="GR149">
        <v>0</v>
      </c>
      <c r="GS149">
        <v>3</v>
      </c>
      <c r="GT149">
        <v>0</v>
      </c>
      <c r="GU149" t="s">
        <v>6</v>
      </c>
      <c r="GV149">
        <f t="shared" si="155"/>
        <v>0</v>
      </c>
      <c r="GW149">
        <v>1</v>
      </c>
      <c r="GX149">
        <f t="shared" si="156"/>
        <v>0</v>
      </c>
      <c r="HA149">
        <v>0</v>
      </c>
      <c r="HB149">
        <v>0</v>
      </c>
      <c r="HC149">
        <f t="shared" si="157"/>
        <v>0</v>
      </c>
      <c r="HE149" t="s">
        <v>6</v>
      </c>
      <c r="HF149" t="s">
        <v>6</v>
      </c>
      <c r="HM149" t="s">
        <v>6</v>
      </c>
      <c r="HN149" t="s">
        <v>289</v>
      </c>
      <c r="HO149" t="s">
        <v>290</v>
      </c>
      <c r="HP149" t="s">
        <v>287</v>
      </c>
      <c r="HQ149" t="s">
        <v>287</v>
      </c>
      <c r="HS149">
        <v>0</v>
      </c>
      <c r="IK149">
        <v>0</v>
      </c>
    </row>
    <row r="150" spans="1:245" x14ac:dyDescent="0.2">
      <c r="A150">
        <v>17</v>
      </c>
      <c r="B150">
        <v>1</v>
      </c>
      <c r="C150">
        <f>ROW(SmtRes!A221)</f>
        <v>221</v>
      </c>
      <c r="D150">
        <f>ROW(EtalonRes!A213)</f>
        <v>213</v>
      </c>
      <c r="E150" t="s">
        <v>369</v>
      </c>
      <c r="F150" t="s">
        <v>370</v>
      </c>
      <c r="G150" t="s">
        <v>371</v>
      </c>
      <c r="H150" t="s">
        <v>47</v>
      </c>
      <c r="I150">
        <v>1.04</v>
      </c>
      <c r="J150">
        <v>0</v>
      </c>
      <c r="K150">
        <v>1.04</v>
      </c>
      <c r="O150">
        <f t="shared" si="121"/>
        <v>99305</v>
      </c>
      <c r="P150">
        <f t="shared" si="122"/>
        <v>49193</v>
      </c>
      <c r="Q150">
        <f t="shared" si="123"/>
        <v>870</v>
      </c>
      <c r="R150">
        <f t="shared" si="124"/>
        <v>884</v>
      </c>
      <c r="S150">
        <f t="shared" si="125"/>
        <v>49242</v>
      </c>
      <c r="T150">
        <f t="shared" si="126"/>
        <v>0</v>
      </c>
      <c r="U150">
        <f t="shared" si="127"/>
        <v>119.6</v>
      </c>
      <c r="V150">
        <f t="shared" si="128"/>
        <v>1.4976</v>
      </c>
      <c r="W150">
        <f t="shared" si="129"/>
        <v>0</v>
      </c>
      <c r="X150">
        <f t="shared" si="130"/>
        <v>50126</v>
      </c>
      <c r="Y150">
        <f t="shared" si="131"/>
        <v>24562</v>
      </c>
      <c r="AA150">
        <v>92800299</v>
      </c>
      <c r="AB150">
        <f t="shared" si="132"/>
        <v>5877.23</v>
      </c>
      <c r="AC150">
        <f t="shared" si="133"/>
        <v>4768.29</v>
      </c>
      <c r="AD150">
        <f t="shared" si="134"/>
        <v>53.24</v>
      </c>
      <c r="AE150">
        <f t="shared" si="135"/>
        <v>18.96</v>
      </c>
      <c r="AF150">
        <f t="shared" si="136"/>
        <v>1055.7</v>
      </c>
      <c r="AG150">
        <f t="shared" si="137"/>
        <v>0</v>
      </c>
      <c r="AH150">
        <f t="shared" si="138"/>
        <v>115</v>
      </c>
      <c r="AI150">
        <f t="shared" si="139"/>
        <v>1.44</v>
      </c>
      <c r="AJ150">
        <f t="shared" si="140"/>
        <v>0</v>
      </c>
      <c r="AK150">
        <v>5877.23</v>
      </c>
      <c r="AL150">
        <v>4768.29</v>
      </c>
      <c r="AM150">
        <v>53.24</v>
      </c>
      <c r="AN150">
        <v>18.96</v>
      </c>
      <c r="AO150">
        <v>1055.7</v>
      </c>
      <c r="AP150">
        <v>0</v>
      </c>
      <c r="AQ150">
        <v>115</v>
      </c>
      <c r="AR150">
        <v>1.44</v>
      </c>
      <c r="AS150">
        <v>0</v>
      </c>
      <c r="AT150">
        <v>100</v>
      </c>
      <c r="AU150">
        <v>49</v>
      </c>
      <c r="AV150">
        <v>1</v>
      </c>
      <c r="AW150">
        <v>1</v>
      </c>
      <c r="AZ150">
        <v>1</v>
      </c>
      <c r="BA150">
        <v>44.85</v>
      </c>
      <c r="BB150">
        <v>15.72</v>
      </c>
      <c r="BC150">
        <v>9.92</v>
      </c>
      <c r="BD150" t="s">
        <v>6</v>
      </c>
      <c r="BE150" t="s">
        <v>6</v>
      </c>
      <c r="BF150" t="s">
        <v>6</v>
      </c>
      <c r="BG150" t="s">
        <v>6</v>
      </c>
      <c r="BH150">
        <v>0</v>
      </c>
      <c r="BI150">
        <v>1</v>
      </c>
      <c r="BJ150" t="s">
        <v>372</v>
      </c>
      <c r="BM150">
        <v>15001</v>
      </c>
      <c r="BN150">
        <v>0</v>
      </c>
      <c r="BO150" t="s">
        <v>6</v>
      </c>
      <c r="BP150">
        <v>0</v>
      </c>
      <c r="BQ150">
        <v>2</v>
      </c>
      <c r="BR150">
        <v>0</v>
      </c>
      <c r="BS150">
        <v>44.85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6</v>
      </c>
      <c r="BZ150">
        <v>100</v>
      </c>
      <c r="CA150">
        <v>49</v>
      </c>
      <c r="CB150" t="s">
        <v>6</v>
      </c>
      <c r="CE150">
        <v>0</v>
      </c>
      <c r="CF150">
        <v>0</v>
      </c>
      <c r="CG150">
        <v>0</v>
      </c>
      <c r="CM150">
        <v>0</v>
      </c>
      <c r="CN150" t="s">
        <v>6</v>
      </c>
      <c r="CO150">
        <v>0</v>
      </c>
      <c r="CP150">
        <f t="shared" si="141"/>
        <v>99305</v>
      </c>
      <c r="CQ150">
        <f>AC150*BC150</f>
        <v>47301.436799999996</v>
      </c>
      <c r="CR150">
        <f>AD150*BB150</f>
        <v>836.93280000000004</v>
      </c>
      <c r="CS150">
        <f t="shared" si="142"/>
        <v>850.35600000000011</v>
      </c>
      <c r="CT150">
        <f t="shared" si="143"/>
        <v>47348.145000000004</v>
      </c>
      <c r="CU150">
        <f t="shared" si="144"/>
        <v>0</v>
      </c>
      <c r="CV150">
        <f t="shared" si="145"/>
        <v>115</v>
      </c>
      <c r="CW150">
        <f t="shared" si="146"/>
        <v>1.44</v>
      </c>
      <c r="CX150">
        <f t="shared" si="147"/>
        <v>0</v>
      </c>
      <c r="CY150">
        <f t="shared" si="148"/>
        <v>50126</v>
      </c>
      <c r="CZ150">
        <f t="shared" si="149"/>
        <v>24561.74</v>
      </c>
      <c r="DC150" t="s">
        <v>6</v>
      </c>
      <c r="DD150" t="s">
        <v>6</v>
      </c>
      <c r="DE150" t="s">
        <v>6</v>
      </c>
      <c r="DF150" t="s">
        <v>6</v>
      </c>
      <c r="DG150" t="s">
        <v>6</v>
      </c>
      <c r="DH150" t="s">
        <v>6</v>
      </c>
      <c r="DI150" t="s">
        <v>6</v>
      </c>
      <c r="DJ150" t="s">
        <v>6</v>
      </c>
      <c r="DK150" t="s">
        <v>6</v>
      </c>
      <c r="DL150" t="s">
        <v>6</v>
      </c>
      <c r="DM150" t="s">
        <v>6</v>
      </c>
      <c r="DN150">
        <v>0</v>
      </c>
      <c r="DO150">
        <v>0</v>
      </c>
      <c r="DP150">
        <v>1</v>
      </c>
      <c r="DQ150">
        <v>1</v>
      </c>
      <c r="DU150">
        <v>1005</v>
      </c>
      <c r="DV150" t="s">
        <v>47</v>
      </c>
      <c r="DW150" t="s">
        <v>47</v>
      </c>
      <c r="DX150">
        <v>100</v>
      </c>
      <c r="DZ150" t="s">
        <v>6</v>
      </c>
      <c r="EA150" t="s">
        <v>6</v>
      </c>
      <c r="EB150" t="s">
        <v>6</v>
      </c>
      <c r="EC150" t="s">
        <v>6</v>
      </c>
      <c r="EE150">
        <v>66434339</v>
      </c>
      <c r="EF150">
        <v>2</v>
      </c>
      <c r="EG150" t="s">
        <v>78</v>
      </c>
      <c r="EH150">
        <v>15</v>
      </c>
      <c r="EI150" t="s">
        <v>176</v>
      </c>
      <c r="EJ150">
        <v>1</v>
      </c>
      <c r="EK150">
        <v>15001</v>
      </c>
      <c r="EL150" t="s">
        <v>176</v>
      </c>
      <c r="EM150" t="s">
        <v>177</v>
      </c>
      <c r="EO150" t="s">
        <v>6</v>
      </c>
      <c r="EQ150">
        <v>2228224</v>
      </c>
      <c r="ER150">
        <v>5877.23</v>
      </c>
      <c r="ES150">
        <v>4768.29</v>
      </c>
      <c r="ET150">
        <v>53.24</v>
      </c>
      <c r="EU150">
        <v>18.96</v>
      </c>
      <c r="EV150">
        <v>1055.7</v>
      </c>
      <c r="EW150">
        <v>115</v>
      </c>
      <c r="EX150">
        <v>1.44</v>
      </c>
      <c r="EY150">
        <v>0</v>
      </c>
      <c r="FQ150">
        <v>0</v>
      </c>
      <c r="FR150">
        <v>0</v>
      </c>
      <c r="FS150">
        <v>0</v>
      </c>
      <c r="FX150">
        <v>100</v>
      </c>
      <c r="FY150">
        <v>49</v>
      </c>
      <c r="GA150" t="s">
        <v>6</v>
      </c>
      <c r="GD150">
        <v>1</v>
      </c>
      <c r="GF150">
        <v>1936195094</v>
      </c>
      <c r="GG150">
        <v>2</v>
      </c>
      <c r="GH150">
        <v>1</v>
      </c>
      <c r="GI150">
        <v>4</v>
      </c>
      <c r="GJ150">
        <v>0</v>
      </c>
      <c r="GK150">
        <v>0</v>
      </c>
      <c r="GL150">
        <f t="shared" si="150"/>
        <v>0</v>
      </c>
      <c r="GM150">
        <f t="shared" si="151"/>
        <v>173993</v>
      </c>
      <c r="GN150">
        <f t="shared" si="152"/>
        <v>173993</v>
      </c>
      <c r="GO150">
        <f t="shared" si="153"/>
        <v>0</v>
      </c>
      <c r="GP150">
        <f t="shared" si="154"/>
        <v>0</v>
      </c>
      <c r="GR150">
        <v>0</v>
      </c>
      <c r="GS150">
        <v>3</v>
      </c>
      <c r="GT150">
        <v>0</v>
      </c>
      <c r="GU150" t="s">
        <v>6</v>
      </c>
      <c r="GV150">
        <f t="shared" si="155"/>
        <v>0</v>
      </c>
      <c r="GW150">
        <v>1</v>
      </c>
      <c r="GX150">
        <f t="shared" si="156"/>
        <v>0</v>
      </c>
      <c r="HA150">
        <v>0</v>
      </c>
      <c r="HB150">
        <v>0</v>
      </c>
      <c r="HC150">
        <f t="shared" si="157"/>
        <v>0</v>
      </c>
      <c r="HE150" t="s">
        <v>6</v>
      </c>
      <c r="HF150" t="s">
        <v>6</v>
      </c>
      <c r="HM150" t="s">
        <v>6</v>
      </c>
      <c r="HN150" t="s">
        <v>178</v>
      </c>
      <c r="HO150" t="s">
        <v>179</v>
      </c>
      <c r="HP150" t="s">
        <v>176</v>
      </c>
      <c r="HQ150" t="s">
        <v>176</v>
      </c>
      <c r="HS150">
        <v>0</v>
      </c>
      <c r="IK150">
        <v>0</v>
      </c>
    </row>
    <row r="151" spans="1:245" x14ac:dyDescent="0.2">
      <c r="A151">
        <v>18</v>
      </c>
      <c r="B151">
        <v>1</v>
      </c>
      <c r="C151">
        <v>219</v>
      </c>
      <c r="E151" t="s">
        <v>373</v>
      </c>
      <c r="F151" t="s">
        <v>374</v>
      </c>
      <c r="G151" t="s">
        <v>375</v>
      </c>
      <c r="H151" t="str">
        <f>'1.Ведомость'!C120</f>
        <v>м3</v>
      </c>
      <c r="I151">
        <f>I150*J151</f>
        <v>-3.2240000000000002</v>
      </c>
      <c r="J151">
        <v>-3.1</v>
      </c>
      <c r="K151">
        <v>-3.1</v>
      </c>
      <c r="O151">
        <f t="shared" si="121"/>
        <v>-16324</v>
      </c>
      <c r="P151">
        <f t="shared" si="122"/>
        <v>-16324</v>
      </c>
      <c r="Q151">
        <f t="shared" si="123"/>
        <v>0</v>
      </c>
      <c r="R151">
        <f t="shared" si="124"/>
        <v>0</v>
      </c>
      <c r="S151">
        <f t="shared" si="125"/>
        <v>0</v>
      </c>
      <c r="T151">
        <f t="shared" si="126"/>
        <v>0</v>
      </c>
      <c r="U151">
        <f t="shared" si="127"/>
        <v>0</v>
      </c>
      <c r="V151">
        <f t="shared" si="128"/>
        <v>0</v>
      </c>
      <c r="W151">
        <f t="shared" si="129"/>
        <v>0</v>
      </c>
      <c r="X151">
        <f t="shared" si="130"/>
        <v>0</v>
      </c>
      <c r="Y151">
        <f t="shared" si="131"/>
        <v>0</v>
      </c>
      <c r="AA151">
        <v>92800299</v>
      </c>
      <c r="AB151">
        <f t="shared" si="132"/>
        <v>510.4</v>
      </c>
      <c r="AC151">
        <f t="shared" si="133"/>
        <v>510.4</v>
      </c>
      <c r="AD151">
        <f t="shared" si="134"/>
        <v>0</v>
      </c>
      <c r="AE151">
        <f t="shared" si="135"/>
        <v>0</v>
      </c>
      <c r="AF151">
        <f t="shared" si="136"/>
        <v>0</v>
      </c>
      <c r="AG151">
        <f t="shared" si="137"/>
        <v>0</v>
      </c>
      <c r="AH151">
        <f t="shared" si="138"/>
        <v>0</v>
      </c>
      <c r="AI151">
        <f t="shared" si="139"/>
        <v>0</v>
      </c>
      <c r="AJ151">
        <f t="shared" si="140"/>
        <v>0</v>
      </c>
      <c r="AK151">
        <v>510.4</v>
      </c>
      <c r="AL151">
        <v>510.4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100</v>
      </c>
      <c r="AU151">
        <v>49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9.92</v>
      </c>
      <c r="BD151" t="s">
        <v>6</v>
      </c>
      <c r="BE151" t="s">
        <v>6</v>
      </c>
      <c r="BF151" t="s">
        <v>6</v>
      </c>
      <c r="BG151" t="s">
        <v>6</v>
      </c>
      <c r="BH151">
        <v>3</v>
      </c>
      <c r="BI151">
        <v>1</v>
      </c>
      <c r="BJ151" t="s">
        <v>376</v>
      </c>
      <c r="BM151">
        <v>15001</v>
      </c>
      <c r="BN151">
        <v>0</v>
      </c>
      <c r="BO151" t="s">
        <v>6</v>
      </c>
      <c r="BP151">
        <v>0</v>
      </c>
      <c r="BQ151">
        <v>2</v>
      </c>
      <c r="BR151">
        <v>1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6</v>
      </c>
      <c r="BZ151">
        <v>100</v>
      </c>
      <c r="CA151">
        <v>49</v>
      </c>
      <c r="CB151" t="s">
        <v>6</v>
      </c>
      <c r="CE151">
        <v>0</v>
      </c>
      <c r="CF151">
        <v>0</v>
      </c>
      <c r="CG151">
        <v>0</v>
      </c>
      <c r="CM151">
        <v>0</v>
      </c>
      <c r="CN151" t="s">
        <v>6</v>
      </c>
      <c r="CO151">
        <v>0</v>
      </c>
      <c r="CP151">
        <f t="shared" si="141"/>
        <v>-16324</v>
      </c>
      <c r="CQ151">
        <f>AC151*BC151</f>
        <v>5063.1679999999997</v>
      </c>
      <c r="CR151">
        <f>AD151*BB151</f>
        <v>0</v>
      </c>
      <c r="CS151">
        <f t="shared" si="142"/>
        <v>0</v>
      </c>
      <c r="CT151">
        <f t="shared" si="143"/>
        <v>0</v>
      </c>
      <c r="CU151">
        <f t="shared" si="144"/>
        <v>0</v>
      </c>
      <c r="CV151">
        <f t="shared" si="145"/>
        <v>0</v>
      </c>
      <c r="CW151">
        <f t="shared" si="146"/>
        <v>0</v>
      </c>
      <c r="CX151">
        <f t="shared" si="147"/>
        <v>0</v>
      </c>
      <c r="CY151">
        <f t="shared" si="148"/>
        <v>0</v>
      </c>
      <c r="CZ151">
        <f t="shared" si="149"/>
        <v>0</v>
      </c>
      <c r="DC151" t="s">
        <v>6</v>
      </c>
      <c r="DD151" t="s">
        <v>6</v>
      </c>
      <c r="DE151" t="s">
        <v>6</v>
      </c>
      <c r="DF151" t="s">
        <v>6</v>
      </c>
      <c r="DG151" t="s">
        <v>6</v>
      </c>
      <c r="DH151" t="s">
        <v>6</v>
      </c>
      <c r="DI151" t="s">
        <v>6</v>
      </c>
      <c r="DJ151" t="s">
        <v>6</v>
      </c>
      <c r="DK151" t="s">
        <v>6</v>
      </c>
      <c r="DL151" t="s">
        <v>6</v>
      </c>
      <c r="DM151" t="s">
        <v>6</v>
      </c>
      <c r="DN151">
        <v>0</v>
      </c>
      <c r="DO151">
        <v>0</v>
      </c>
      <c r="DP151">
        <v>1</v>
      </c>
      <c r="DQ151">
        <v>1</v>
      </c>
      <c r="DU151">
        <v>1007</v>
      </c>
      <c r="DV151" t="s">
        <v>24</v>
      </c>
      <c r="DW151" t="s">
        <v>24</v>
      </c>
      <c r="DX151">
        <v>1</v>
      </c>
      <c r="DZ151" t="s">
        <v>6</v>
      </c>
      <c r="EA151" t="s">
        <v>6</v>
      </c>
      <c r="EB151" t="s">
        <v>6</v>
      </c>
      <c r="EC151" t="s">
        <v>6</v>
      </c>
      <c r="EE151">
        <v>66434339</v>
      </c>
      <c r="EF151">
        <v>2</v>
      </c>
      <c r="EG151" t="s">
        <v>78</v>
      </c>
      <c r="EH151">
        <v>15</v>
      </c>
      <c r="EI151" t="s">
        <v>176</v>
      </c>
      <c r="EJ151">
        <v>1</v>
      </c>
      <c r="EK151">
        <v>15001</v>
      </c>
      <c r="EL151" t="s">
        <v>176</v>
      </c>
      <c r="EM151" t="s">
        <v>177</v>
      </c>
      <c r="EO151" t="s">
        <v>6</v>
      </c>
      <c r="EQ151">
        <v>0</v>
      </c>
      <c r="ER151">
        <v>510.4</v>
      </c>
      <c r="ES151">
        <v>510.4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v>0</v>
      </c>
      <c r="FS151">
        <v>0</v>
      </c>
      <c r="FX151">
        <v>100</v>
      </c>
      <c r="FY151">
        <v>49</v>
      </c>
      <c r="GA151" t="s">
        <v>6</v>
      </c>
      <c r="GD151">
        <v>1</v>
      </c>
      <c r="GF151">
        <v>-570996731</v>
      </c>
      <c r="GG151">
        <v>2</v>
      </c>
      <c r="GH151">
        <v>1</v>
      </c>
      <c r="GI151">
        <v>4</v>
      </c>
      <c r="GJ151">
        <v>0</v>
      </c>
      <c r="GK151">
        <v>0</v>
      </c>
      <c r="GL151">
        <f t="shared" si="150"/>
        <v>0</v>
      </c>
      <c r="GM151">
        <f t="shared" si="151"/>
        <v>-16324</v>
      </c>
      <c r="GN151">
        <f t="shared" si="152"/>
        <v>-16324</v>
      </c>
      <c r="GO151">
        <f t="shared" si="153"/>
        <v>0</v>
      </c>
      <c r="GP151">
        <f t="shared" si="154"/>
        <v>0</v>
      </c>
      <c r="GR151">
        <v>0</v>
      </c>
      <c r="GS151">
        <v>3</v>
      </c>
      <c r="GT151">
        <v>0</v>
      </c>
      <c r="GU151" t="s">
        <v>6</v>
      </c>
      <c r="GV151">
        <f t="shared" si="155"/>
        <v>0</v>
      </c>
      <c r="GW151">
        <v>1</v>
      </c>
      <c r="GX151">
        <f t="shared" si="156"/>
        <v>0</v>
      </c>
      <c r="HA151">
        <v>0</v>
      </c>
      <c r="HB151">
        <v>0</v>
      </c>
      <c r="HC151">
        <f t="shared" si="157"/>
        <v>0</v>
      </c>
      <c r="HE151" t="s">
        <v>6</v>
      </c>
      <c r="HF151" t="s">
        <v>6</v>
      </c>
      <c r="HM151" t="s">
        <v>6</v>
      </c>
      <c r="HN151" t="s">
        <v>178</v>
      </c>
      <c r="HO151" t="s">
        <v>179</v>
      </c>
      <c r="HP151" t="s">
        <v>176</v>
      </c>
      <c r="HQ151" t="s">
        <v>176</v>
      </c>
      <c r="HS151">
        <v>0</v>
      </c>
      <c r="IK151">
        <v>0</v>
      </c>
    </row>
    <row r="152" spans="1:245" x14ac:dyDescent="0.2">
      <c r="A152">
        <v>18</v>
      </c>
      <c r="B152">
        <v>1</v>
      </c>
      <c r="C152">
        <v>221</v>
      </c>
      <c r="E152" t="s">
        <v>377</v>
      </c>
      <c r="F152" t="s">
        <v>32</v>
      </c>
      <c r="G152" t="s">
        <v>378</v>
      </c>
      <c r="H152" t="str">
        <f>'1.Ведомость'!C121</f>
        <v>м3</v>
      </c>
      <c r="I152">
        <f>I150*J152</f>
        <v>3.2240000000000002</v>
      </c>
      <c r="J152">
        <v>3.1</v>
      </c>
      <c r="K152">
        <v>3.1</v>
      </c>
      <c r="O152">
        <f t="shared" si="121"/>
        <v>14825</v>
      </c>
      <c r="P152">
        <f t="shared" si="122"/>
        <v>14825</v>
      </c>
      <c r="Q152">
        <f t="shared" si="123"/>
        <v>0</v>
      </c>
      <c r="R152">
        <f t="shared" si="124"/>
        <v>0</v>
      </c>
      <c r="S152">
        <f t="shared" si="125"/>
        <v>0</v>
      </c>
      <c r="T152">
        <f t="shared" si="126"/>
        <v>0</v>
      </c>
      <c r="U152">
        <f t="shared" si="127"/>
        <v>0</v>
      </c>
      <c r="V152">
        <f t="shared" si="128"/>
        <v>0</v>
      </c>
      <c r="W152">
        <f t="shared" si="129"/>
        <v>0</v>
      </c>
      <c r="X152">
        <f t="shared" si="130"/>
        <v>0</v>
      </c>
      <c r="Y152">
        <f t="shared" si="131"/>
        <v>0</v>
      </c>
      <c r="AA152">
        <v>92800299</v>
      </c>
      <c r="AB152">
        <f t="shared" si="132"/>
        <v>4598.3599999999997</v>
      </c>
      <c r="AC152">
        <f t="shared" si="133"/>
        <v>4598.3599999999997</v>
      </c>
      <c r="AD152">
        <f t="shared" si="134"/>
        <v>0</v>
      </c>
      <c r="AE152">
        <f t="shared" si="135"/>
        <v>0</v>
      </c>
      <c r="AF152">
        <f t="shared" si="136"/>
        <v>0</v>
      </c>
      <c r="AG152">
        <f t="shared" si="137"/>
        <v>0</v>
      </c>
      <c r="AH152">
        <f t="shared" si="138"/>
        <v>0</v>
      </c>
      <c r="AI152">
        <f t="shared" si="139"/>
        <v>0</v>
      </c>
      <c r="AJ152">
        <f t="shared" si="140"/>
        <v>0</v>
      </c>
      <c r="AK152">
        <v>4598.3599999999997</v>
      </c>
      <c r="AL152">
        <v>4598.3599999999997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110</v>
      </c>
      <c r="AU152">
        <v>69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9.92</v>
      </c>
      <c r="BD152" t="s">
        <v>6</v>
      </c>
      <c r="BE152" t="s">
        <v>6</v>
      </c>
      <c r="BF152" t="s">
        <v>6</v>
      </c>
      <c r="BG152" t="s">
        <v>6</v>
      </c>
      <c r="BH152">
        <v>3</v>
      </c>
      <c r="BI152">
        <v>1</v>
      </c>
      <c r="BJ152" t="s">
        <v>34</v>
      </c>
      <c r="BM152">
        <v>8001</v>
      </c>
      <c r="BN152">
        <v>0</v>
      </c>
      <c r="BO152" t="s">
        <v>6</v>
      </c>
      <c r="BP152">
        <v>0</v>
      </c>
      <c r="BQ152">
        <v>23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6</v>
      </c>
      <c r="BZ152">
        <v>110</v>
      </c>
      <c r="CA152">
        <v>69</v>
      </c>
      <c r="CB152" t="s">
        <v>6</v>
      </c>
      <c r="CE152">
        <v>0</v>
      </c>
      <c r="CF152">
        <v>0</v>
      </c>
      <c r="CG152">
        <v>0</v>
      </c>
      <c r="CM152">
        <v>0</v>
      </c>
      <c r="CN152" t="s">
        <v>6</v>
      </c>
      <c r="CO152">
        <v>0</v>
      </c>
      <c r="CP152">
        <f t="shared" si="141"/>
        <v>14825</v>
      </c>
      <c r="CQ152">
        <f>AC152</f>
        <v>4598.3599999999997</v>
      </c>
      <c r="CR152">
        <f>AD152</f>
        <v>0</v>
      </c>
      <c r="CS152">
        <f t="shared" si="142"/>
        <v>0</v>
      </c>
      <c r="CT152">
        <f t="shared" si="143"/>
        <v>0</v>
      </c>
      <c r="CU152">
        <f t="shared" si="144"/>
        <v>0</v>
      </c>
      <c r="CV152">
        <f t="shared" si="145"/>
        <v>0</v>
      </c>
      <c r="CW152">
        <f t="shared" si="146"/>
        <v>0</v>
      </c>
      <c r="CX152">
        <f t="shared" si="147"/>
        <v>0</v>
      </c>
      <c r="CY152">
        <f t="shared" si="148"/>
        <v>0</v>
      </c>
      <c r="CZ152">
        <f t="shared" si="149"/>
        <v>0</v>
      </c>
      <c r="DC152" t="s">
        <v>6</v>
      </c>
      <c r="DD152" t="s">
        <v>6</v>
      </c>
      <c r="DE152" t="s">
        <v>6</v>
      </c>
      <c r="DF152" t="s">
        <v>6</v>
      </c>
      <c r="DG152" t="s">
        <v>6</v>
      </c>
      <c r="DH152" t="s">
        <v>6</v>
      </c>
      <c r="DI152" t="s">
        <v>6</v>
      </c>
      <c r="DJ152" t="s">
        <v>6</v>
      </c>
      <c r="DK152" t="s">
        <v>6</v>
      </c>
      <c r="DL152" t="s">
        <v>6</v>
      </c>
      <c r="DM152" t="s">
        <v>6</v>
      </c>
      <c r="DN152">
        <v>0</v>
      </c>
      <c r="DO152">
        <v>0</v>
      </c>
      <c r="DP152">
        <v>1</v>
      </c>
      <c r="DQ152">
        <v>1</v>
      </c>
      <c r="DU152">
        <v>1007</v>
      </c>
      <c r="DV152" t="s">
        <v>24</v>
      </c>
      <c r="DW152" t="s">
        <v>24</v>
      </c>
      <c r="DX152">
        <v>1</v>
      </c>
      <c r="DZ152" t="s">
        <v>6</v>
      </c>
      <c r="EA152" t="s">
        <v>6</v>
      </c>
      <c r="EB152" t="s">
        <v>6</v>
      </c>
      <c r="EC152" t="s">
        <v>6</v>
      </c>
      <c r="EE152">
        <v>66434308</v>
      </c>
      <c r="EF152">
        <v>23</v>
      </c>
      <c r="EG152" t="s">
        <v>26</v>
      </c>
      <c r="EH152">
        <v>8</v>
      </c>
      <c r="EI152" t="s">
        <v>27</v>
      </c>
      <c r="EJ152">
        <v>1</v>
      </c>
      <c r="EK152">
        <v>8001</v>
      </c>
      <c r="EL152" t="s">
        <v>27</v>
      </c>
      <c r="EM152" t="s">
        <v>28</v>
      </c>
      <c r="EO152" t="s">
        <v>6</v>
      </c>
      <c r="EQ152">
        <v>0</v>
      </c>
      <c r="ER152">
        <v>4508.2</v>
      </c>
      <c r="ES152">
        <v>4598.3599999999997</v>
      </c>
      <c r="ET152">
        <v>0</v>
      </c>
      <c r="EU152">
        <v>0</v>
      </c>
      <c r="EV152">
        <v>0</v>
      </c>
      <c r="EW152">
        <v>0</v>
      </c>
      <c r="EX152">
        <v>0</v>
      </c>
      <c r="EZ152">
        <v>5</v>
      </c>
      <c r="FC152">
        <v>0</v>
      </c>
      <c r="FD152">
        <v>18</v>
      </c>
      <c r="FF152">
        <v>4508.2</v>
      </c>
      <c r="FQ152">
        <v>0</v>
      </c>
      <c r="FR152">
        <v>0</v>
      </c>
      <c r="FS152">
        <v>0</v>
      </c>
      <c r="FX152">
        <v>110</v>
      </c>
      <c r="FY152">
        <v>69</v>
      </c>
      <c r="GA152" t="s">
        <v>35</v>
      </c>
      <c r="GD152">
        <v>1</v>
      </c>
      <c r="GF152">
        <v>1990133922</v>
      </c>
      <c r="GG152">
        <v>2</v>
      </c>
      <c r="GH152">
        <v>3</v>
      </c>
      <c r="GI152">
        <v>4</v>
      </c>
      <c r="GJ152">
        <v>0</v>
      </c>
      <c r="GK152">
        <v>0</v>
      </c>
      <c r="GL152">
        <f t="shared" si="150"/>
        <v>0</v>
      </c>
      <c r="GM152">
        <f t="shared" si="151"/>
        <v>14825</v>
      </c>
      <c r="GN152">
        <f t="shared" si="152"/>
        <v>14825</v>
      </c>
      <c r="GO152">
        <f t="shared" si="153"/>
        <v>0</v>
      </c>
      <c r="GP152">
        <f t="shared" si="154"/>
        <v>0</v>
      </c>
      <c r="GR152">
        <v>1</v>
      </c>
      <c r="GS152">
        <v>1</v>
      </c>
      <c r="GT152">
        <v>0</v>
      </c>
      <c r="GU152" t="s">
        <v>6</v>
      </c>
      <c r="GV152">
        <f t="shared" si="155"/>
        <v>0</v>
      </c>
      <c r="GW152">
        <v>1</v>
      </c>
      <c r="GX152">
        <f t="shared" si="156"/>
        <v>0</v>
      </c>
      <c r="HA152">
        <v>0</v>
      </c>
      <c r="HB152">
        <v>0</v>
      </c>
      <c r="HC152">
        <f t="shared" si="157"/>
        <v>0</v>
      </c>
      <c r="HE152" t="s">
        <v>36</v>
      </c>
      <c r="HF152" t="s">
        <v>37</v>
      </c>
      <c r="HG152">
        <f>ROUND(AC152*I152,0)</f>
        <v>14825</v>
      </c>
      <c r="HM152" t="s">
        <v>6</v>
      </c>
      <c r="HN152" t="s">
        <v>29</v>
      </c>
      <c r="HO152" t="s">
        <v>30</v>
      </c>
      <c r="HP152" t="s">
        <v>27</v>
      </c>
      <c r="HQ152" t="s">
        <v>27</v>
      </c>
      <c r="HS152">
        <v>0</v>
      </c>
      <c r="IK152">
        <v>0</v>
      </c>
    </row>
    <row r="153" spans="1:245" x14ac:dyDescent="0.2">
      <c r="A153">
        <v>17</v>
      </c>
      <c r="B153">
        <v>1</v>
      </c>
      <c r="C153">
        <f>ROW(SmtRes!A228)</f>
        <v>228</v>
      </c>
      <c r="D153">
        <f>ROW(EtalonRes!A220)</f>
        <v>220</v>
      </c>
      <c r="E153" t="s">
        <v>379</v>
      </c>
      <c r="F153" t="s">
        <v>380</v>
      </c>
      <c r="G153" t="s">
        <v>381</v>
      </c>
      <c r="H153" t="s">
        <v>47</v>
      </c>
      <c r="I153">
        <v>1.04</v>
      </c>
      <c r="J153">
        <v>0</v>
      </c>
      <c r="K153">
        <v>1.04</v>
      </c>
      <c r="O153">
        <f t="shared" si="121"/>
        <v>5673</v>
      </c>
      <c r="P153">
        <f t="shared" si="122"/>
        <v>0</v>
      </c>
      <c r="Q153">
        <f t="shared" si="123"/>
        <v>66</v>
      </c>
      <c r="R153">
        <f t="shared" si="124"/>
        <v>33</v>
      </c>
      <c r="S153">
        <f t="shared" si="125"/>
        <v>5607</v>
      </c>
      <c r="T153">
        <f t="shared" si="126"/>
        <v>0</v>
      </c>
      <c r="U153">
        <f t="shared" si="127"/>
        <v>13.457599999999999</v>
      </c>
      <c r="V153">
        <f t="shared" si="128"/>
        <v>6.2399999999999997E-2</v>
      </c>
      <c r="W153">
        <f t="shared" si="129"/>
        <v>0</v>
      </c>
      <c r="X153">
        <f t="shared" si="130"/>
        <v>5640</v>
      </c>
      <c r="Y153">
        <f t="shared" si="131"/>
        <v>2764</v>
      </c>
      <c r="AA153">
        <v>92800299</v>
      </c>
      <c r="AB153">
        <f t="shared" si="132"/>
        <v>124.29</v>
      </c>
      <c r="AC153">
        <f t="shared" si="133"/>
        <v>0.02</v>
      </c>
      <c r="AD153">
        <f t="shared" si="134"/>
        <v>4.0599999999999996</v>
      </c>
      <c r="AE153">
        <f t="shared" si="135"/>
        <v>0.7</v>
      </c>
      <c r="AF153">
        <f t="shared" si="136"/>
        <v>120.21</v>
      </c>
      <c r="AG153">
        <f t="shared" si="137"/>
        <v>0</v>
      </c>
      <c r="AH153">
        <f t="shared" si="138"/>
        <v>12.94</v>
      </c>
      <c r="AI153">
        <f t="shared" si="139"/>
        <v>0.06</v>
      </c>
      <c r="AJ153">
        <f t="shared" si="140"/>
        <v>0</v>
      </c>
      <c r="AK153">
        <v>124.29</v>
      </c>
      <c r="AL153">
        <v>0.02</v>
      </c>
      <c r="AM153">
        <v>4.0599999999999996</v>
      </c>
      <c r="AN153">
        <v>0.7</v>
      </c>
      <c r="AO153">
        <v>120.21</v>
      </c>
      <c r="AP153">
        <v>0</v>
      </c>
      <c r="AQ153">
        <v>12.94</v>
      </c>
      <c r="AR153">
        <v>0.06</v>
      </c>
      <c r="AS153">
        <v>0</v>
      </c>
      <c r="AT153">
        <v>100</v>
      </c>
      <c r="AU153">
        <v>49</v>
      </c>
      <c r="AV153">
        <v>1</v>
      </c>
      <c r="AW153">
        <v>1</v>
      </c>
      <c r="AZ153">
        <v>1</v>
      </c>
      <c r="BA153">
        <v>44.85</v>
      </c>
      <c r="BB153">
        <v>15.72</v>
      </c>
      <c r="BC153">
        <v>9.92</v>
      </c>
      <c r="BD153" t="s">
        <v>6</v>
      </c>
      <c r="BE153" t="s">
        <v>6</v>
      </c>
      <c r="BF153" t="s">
        <v>6</v>
      </c>
      <c r="BG153" t="s">
        <v>6</v>
      </c>
      <c r="BH153">
        <v>0</v>
      </c>
      <c r="BI153">
        <v>1</v>
      </c>
      <c r="BJ153" t="s">
        <v>382</v>
      </c>
      <c r="BM153">
        <v>15001</v>
      </c>
      <c r="BN153">
        <v>0</v>
      </c>
      <c r="BO153" t="s">
        <v>6</v>
      </c>
      <c r="BP153">
        <v>0</v>
      </c>
      <c r="BQ153">
        <v>2</v>
      </c>
      <c r="BR153">
        <v>0</v>
      </c>
      <c r="BS153">
        <v>44.85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6</v>
      </c>
      <c r="BZ153">
        <v>100</v>
      </c>
      <c r="CA153">
        <v>49</v>
      </c>
      <c r="CB153" t="s">
        <v>6</v>
      </c>
      <c r="CE153">
        <v>0</v>
      </c>
      <c r="CF153">
        <v>0</v>
      </c>
      <c r="CG153">
        <v>0</v>
      </c>
      <c r="CM153">
        <v>0</v>
      </c>
      <c r="CN153" t="s">
        <v>6</v>
      </c>
      <c r="CO153">
        <v>0</v>
      </c>
      <c r="CP153">
        <f t="shared" si="141"/>
        <v>5673</v>
      </c>
      <c r="CQ153">
        <f>AC153*BC153</f>
        <v>0.19839999999999999</v>
      </c>
      <c r="CR153">
        <f>AD153*BB153</f>
        <v>63.8232</v>
      </c>
      <c r="CS153">
        <f t="shared" si="142"/>
        <v>31.395</v>
      </c>
      <c r="CT153">
        <f t="shared" si="143"/>
        <v>5391.4184999999998</v>
      </c>
      <c r="CU153">
        <f t="shared" si="144"/>
        <v>0</v>
      </c>
      <c r="CV153">
        <f t="shared" si="145"/>
        <v>12.94</v>
      </c>
      <c r="CW153">
        <f t="shared" si="146"/>
        <v>0.06</v>
      </c>
      <c r="CX153">
        <f t="shared" si="147"/>
        <v>0</v>
      </c>
      <c r="CY153">
        <f t="shared" si="148"/>
        <v>5640</v>
      </c>
      <c r="CZ153">
        <f t="shared" si="149"/>
        <v>2763.6</v>
      </c>
      <c r="DC153" t="s">
        <v>6</v>
      </c>
      <c r="DD153" t="s">
        <v>6</v>
      </c>
      <c r="DE153" t="s">
        <v>6</v>
      </c>
      <c r="DF153" t="s">
        <v>6</v>
      </c>
      <c r="DG153" t="s">
        <v>6</v>
      </c>
      <c r="DH153" t="s">
        <v>6</v>
      </c>
      <c r="DI153" t="s">
        <v>6</v>
      </c>
      <c r="DJ153" t="s">
        <v>6</v>
      </c>
      <c r="DK153" t="s">
        <v>6</v>
      </c>
      <c r="DL153" t="s">
        <v>6</v>
      </c>
      <c r="DM153" t="s">
        <v>6</v>
      </c>
      <c r="DN153">
        <v>0</v>
      </c>
      <c r="DO153">
        <v>0</v>
      </c>
      <c r="DP153">
        <v>1</v>
      </c>
      <c r="DQ153">
        <v>1</v>
      </c>
      <c r="DU153">
        <v>1005</v>
      </c>
      <c r="DV153" t="s">
        <v>47</v>
      </c>
      <c r="DW153" t="s">
        <v>47</v>
      </c>
      <c r="DX153">
        <v>100</v>
      </c>
      <c r="DZ153" t="s">
        <v>6</v>
      </c>
      <c r="EA153" t="s">
        <v>6</v>
      </c>
      <c r="EB153" t="s">
        <v>6</v>
      </c>
      <c r="EC153" t="s">
        <v>6</v>
      </c>
      <c r="EE153">
        <v>66434339</v>
      </c>
      <c r="EF153">
        <v>2</v>
      </c>
      <c r="EG153" t="s">
        <v>78</v>
      </c>
      <c r="EH153">
        <v>15</v>
      </c>
      <c r="EI153" t="s">
        <v>176</v>
      </c>
      <c r="EJ153">
        <v>1</v>
      </c>
      <c r="EK153">
        <v>15001</v>
      </c>
      <c r="EL153" t="s">
        <v>176</v>
      </c>
      <c r="EM153" t="s">
        <v>177</v>
      </c>
      <c r="EO153" t="s">
        <v>6</v>
      </c>
      <c r="EQ153">
        <v>2228224</v>
      </c>
      <c r="ER153">
        <v>124.29</v>
      </c>
      <c r="ES153">
        <v>0.02</v>
      </c>
      <c r="ET153">
        <v>4.0599999999999996</v>
      </c>
      <c r="EU153">
        <v>0.7</v>
      </c>
      <c r="EV153">
        <v>120.21</v>
      </c>
      <c r="EW153">
        <v>12.94</v>
      </c>
      <c r="EX153">
        <v>0.06</v>
      </c>
      <c r="EY153">
        <v>0</v>
      </c>
      <c r="FQ153">
        <v>0</v>
      </c>
      <c r="FR153">
        <v>0</v>
      </c>
      <c r="FS153">
        <v>0</v>
      </c>
      <c r="FX153">
        <v>100</v>
      </c>
      <c r="FY153">
        <v>49</v>
      </c>
      <c r="GA153" t="s">
        <v>6</v>
      </c>
      <c r="GD153">
        <v>1</v>
      </c>
      <c r="GF153">
        <v>-1754350740</v>
      </c>
      <c r="GG153">
        <v>2</v>
      </c>
      <c r="GH153">
        <v>1</v>
      </c>
      <c r="GI153">
        <v>4</v>
      </c>
      <c r="GJ153">
        <v>0</v>
      </c>
      <c r="GK153">
        <v>0</v>
      </c>
      <c r="GL153">
        <f t="shared" si="150"/>
        <v>0</v>
      </c>
      <c r="GM153">
        <f t="shared" si="151"/>
        <v>14077</v>
      </c>
      <c r="GN153">
        <f t="shared" si="152"/>
        <v>14077</v>
      </c>
      <c r="GO153">
        <f t="shared" si="153"/>
        <v>0</v>
      </c>
      <c r="GP153">
        <f t="shared" si="154"/>
        <v>0</v>
      </c>
      <c r="GR153">
        <v>0</v>
      </c>
      <c r="GS153">
        <v>0</v>
      </c>
      <c r="GT153">
        <v>0</v>
      </c>
      <c r="GU153" t="s">
        <v>6</v>
      </c>
      <c r="GV153">
        <f t="shared" si="155"/>
        <v>0</v>
      </c>
      <c r="GW153">
        <v>1</v>
      </c>
      <c r="GX153">
        <f t="shared" si="156"/>
        <v>0</v>
      </c>
      <c r="HA153">
        <v>0</v>
      </c>
      <c r="HB153">
        <v>0</v>
      </c>
      <c r="HC153">
        <f t="shared" si="157"/>
        <v>0</v>
      </c>
      <c r="HE153" t="s">
        <v>6</v>
      </c>
      <c r="HF153" t="s">
        <v>6</v>
      </c>
      <c r="HM153" t="s">
        <v>6</v>
      </c>
      <c r="HN153" t="s">
        <v>178</v>
      </c>
      <c r="HO153" t="s">
        <v>179</v>
      </c>
      <c r="HP153" t="s">
        <v>176</v>
      </c>
      <c r="HQ153" t="s">
        <v>176</v>
      </c>
      <c r="HS153">
        <v>0</v>
      </c>
      <c r="IK153">
        <v>0</v>
      </c>
    </row>
    <row r="154" spans="1:245" x14ac:dyDescent="0.2">
      <c r="A154">
        <v>18</v>
      </c>
      <c r="B154">
        <v>1</v>
      </c>
      <c r="C154">
        <v>227</v>
      </c>
      <c r="E154" t="s">
        <v>383</v>
      </c>
      <c r="F154" t="s">
        <v>384</v>
      </c>
      <c r="G154" t="s">
        <v>385</v>
      </c>
      <c r="H154" t="str">
        <f>'1.Ведомость'!C123</f>
        <v>т</v>
      </c>
      <c r="I154">
        <f>I153*J154</f>
        <v>3.952E-2</v>
      </c>
      <c r="J154">
        <v>3.7999999999999999E-2</v>
      </c>
      <c r="K154">
        <v>3.7999999999999999E-2</v>
      </c>
      <c r="O154">
        <f t="shared" si="121"/>
        <v>16348</v>
      </c>
      <c r="P154">
        <f t="shared" si="122"/>
        <v>16348</v>
      </c>
      <c r="Q154">
        <f t="shared" si="123"/>
        <v>0</v>
      </c>
      <c r="R154">
        <f t="shared" si="124"/>
        <v>0</v>
      </c>
      <c r="S154">
        <f t="shared" si="125"/>
        <v>0</v>
      </c>
      <c r="T154">
        <f t="shared" si="126"/>
        <v>0</v>
      </c>
      <c r="U154">
        <f t="shared" si="127"/>
        <v>0</v>
      </c>
      <c r="V154">
        <f t="shared" si="128"/>
        <v>0</v>
      </c>
      <c r="W154">
        <f t="shared" si="129"/>
        <v>0</v>
      </c>
      <c r="X154">
        <f t="shared" si="130"/>
        <v>0</v>
      </c>
      <c r="Y154">
        <f t="shared" si="131"/>
        <v>0</v>
      </c>
      <c r="AA154">
        <v>92800299</v>
      </c>
      <c r="AB154">
        <f t="shared" si="132"/>
        <v>41699.81</v>
      </c>
      <c r="AC154">
        <f t="shared" si="133"/>
        <v>41699.81</v>
      </c>
      <c r="AD154">
        <f t="shared" si="134"/>
        <v>0</v>
      </c>
      <c r="AE154">
        <f t="shared" si="135"/>
        <v>0</v>
      </c>
      <c r="AF154">
        <f t="shared" si="136"/>
        <v>0</v>
      </c>
      <c r="AG154">
        <f t="shared" si="137"/>
        <v>0</v>
      </c>
      <c r="AH154">
        <f t="shared" si="138"/>
        <v>0</v>
      </c>
      <c r="AI154">
        <f t="shared" si="139"/>
        <v>0</v>
      </c>
      <c r="AJ154">
        <f t="shared" si="140"/>
        <v>0</v>
      </c>
      <c r="AK154">
        <v>41699.81</v>
      </c>
      <c r="AL154">
        <v>41699.81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100</v>
      </c>
      <c r="AU154">
        <v>49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9.92</v>
      </c>
      <c r="BD154" t="s">
        <v>6</v>
      </c>
      <c r="BE154" t="s">
        <v>6</v>
      </c>
      <c r="BF154" t="s">
        <v>6</v>
      </c>
      <c r="BG154" t="s">
        <v>6</v>
      </c>
      <c r="BH154">
        <v>3</v>
      </c>
      <c r="BI154">
        <v>1</v>
      </c>
      <c r="BJ154" t="s">
        <v>386</v>
      </c>
      <c r="BM154">
        <v>15001</v>
      </c>
      <c r="BN154">
        <v>0</v>
      </c>
      <c r="BO154" t="s">
        <v>6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6</v>
      </c>
      <c r="BZ154">
        <v>100</v>
      </c>
      <c r="CA154">
        <v>49</v>
      </c>
      <c r="CB154" t="s">
        <v>6</v>
      </c>
      <c r="CE154">
        <v>0</v>
      </c>
      <c r="CF154">
        <v>0</v>
      </c>
      <c r="CG154">
        <v>0</v>
      </c>
      <c r="CM154">
        <v>0</v>
      </c>
      <c r="CN154" t="s">
        <v>6</v>
      </c>
      <c r="CO154">
        <v>0</v>
      </c>
      <c r="CP154">
        <f t="shared" si="141"/>
        <v>16348</v>
      </c>
      <c r="CQ154">
        <f>AC154*BC154</f>
        <v>413662.1152</v>
      </c>
      <c r="CR154">
        <f>AD154*BB154</f>
        <v>0</v>
      </c>
      <c r="CS154">
        <f t="shared" si="142"/>
        <v>0</v>
      </c>
      <c r="CT154">
        <f t="shared" si="143"/>
        <v>0</v>
      </c>
      <c r="CU154">
        <f t="shared" si="144"/>
        <v>0</v>
      </c>
      <c r="CV154">
        <f t="shared" si="145"/>
        <v>0</v>
      </c>
      <c r="CW154">
        <f t="shared" si="146"/>
        <v>0</v>
      </c>
      <c r="CX154">
        <f t="shared" si="147"/>
        <v>0</v>
      </c>
      <c r="CY154">
        <f t="shared" si="148"/>
        <v>0</v>
      </c>
      <c r="CZ154">
        <f t="shared" si="149"/>
        <v>0</v>
      </c>
      <c r="DC154" t="s">
        <v>6</v>
      </c>
      <c r="DD154" t="s">
        <v>6</v>
      </c>
      <c r="DE154" t="s">
        <v>6</v>
      </c>
      <c r="DF154" t="s">
        <v>6</v>
      </c>
      <c r="DG154" t="s">
        <v>6</v>
      </c>
      <c r="DH154" t="s">
        <v>6</v>
      </c>
      <c r="DI154" t="s">
        <v>6</v>
      </c>
      <c r="DJ154" t="s">
        <v>6</v>
      </c>
      <c r="DK154" t="s">
        <v>6</v>
      </c>
      <c r="DL154" t="s">
        <v>6</v>
      </c>
      <c r="DM154" t="s">
        <v>6</v>
      </c>
      <c r="DN154">
        <v>0</v>
      </c>
      <c r="DO154">
        <v>0</v>
      </c>
      <c r="DP154">
        <v>1</v>
      </c>
      <c r="DQ154">
        <v>1</v>
      </c>
      <c r="DU154">
        <v>1009</v>
      </c>
      <c r="DV154" t="s">
        <v>65</v>
      </c>
      <c r="DW154" t="s">
        <v>65</v>
      </c>
      <c r="DX154">
        <v>1000</v>
      </c>
      <c r="DZ154" t="s">
        <v>6</v>
      </c>
      <c r="EA154" t="s">
        <v>6</v>
      </c>
      <c r="EB154" t="s">
        <v>6</v>
      </c>
      <c r="EC154" t="s">
        <v>6</v>
      </c>
      <c r="EE154">
        <v>66434339</v>
      </c>
      <c r="EF154">
        <v>2</v>
      </c>
      <c r="EG154" t="s">
        <v>78</v>
      </c>
      <c r="EH154">
        <v>15</v>
      </c>
      <c r="EI154" t="s">
        <v>176</v>
      </c>
      <c r="EJ154">
        <v>1</v>
      </c>
      <c r="EK154">
        <v>15001</v>
      </c>
      <c r="EL154" t="s">
        <v>176</v>
      </c>
      <c r="EM154" t="s">
        <v>177</v>
      </c>
      <c r="EO154" t="s">
        <v>6</v>
      </c>
      <c r="EQ154">
        <v>0</v>
      </c>
      <c r="ER154">
        <v>41699.81</v>
      </c>
      <c r="ES154">
        <v>41699.81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v>0</v>
      </c>
      <c r="FS154">
        <v>0</v>
      </c>
      <c r="FX154">
        <v>100</v>
      </c>
      <c r="FY154">
        <v>49</v>
      </c>
      <c r="GA154" t="s">
        <v>6</v>
      </c>
      <c r="GD154">
        <v>1</v>
      </c>
      <c r="GF154">
        <v>-320508279</v>
      </c>
      <c r="GG154">
        <v>2</v>
      </c>
      <c r="GH154">
        <v>1</v>
      </c>
      <c r="GI154">
        <v>4</v>
      </c>
      <c r="GJ154">
        <v>0</v>
      </c>
      <c r="GK154">
        <v>0</v>
      </c>
      <c r="GL154">
        <f t="shared" si="150"/>
        <v>0</v>
      </c>
      <c r="GM154">
        <f t="shared" si="151"/>
        <v>16348</v>
      </c>
      <c r="GN154">
        <f t="shared" si="152"/>
        <v>16348</v>
      </c>
      <c r="GO154">
        <f t="shared" si="153"/>
        <v>0</v>
      </c>
      <c r="GP154">
        <f t="shared" si="154"/>
        <v>0</v>
      </c>
      <c r="GR154">
        <v>0</v>
      </c>
      <c r="GS154">
        <v>0</v>
      </c>
      <c r="GT154">
        <v>0</v>
      </c>
      <c r="GU154" t="s">
        <v>6</v>
      </c>
      <c r="GV154">
        <f t="shared" si="155"/>
        <v>0</v>
      </c>
      <c r="GW154">
        <v>1</v>
      </c>
      <c r="GX154">
        <f t="shared" si="156"/>
        <v>0</v>
      </c>
      <c r="HA154">
        <v>0</v>
      </c>
      <c r="HB154">
        <v>0</v>
      </c>
      <c r="HC154">
        <f t="shared" si="157"/>
        <v>0</v>
      </c>
      <c r="HE154" t="s">
        <v>6</v>
      </c>
      <c r="HF154" t="s">
        <v>6</v>
      </c>
      <c r="HM154" t="s">
        <v>6</v>
      </c>
      <c r="HN154" t="s">
        <v>178</v>
      </c>
      <c r="HO154" t="s">
        <v>179</v>
      </c>
      <c r="HP154" t="s">
        <v>176</v>
      </c>
      <c r="HQ154" t="s">
        <v>176</v>
      </c>
      <c r="HS154">
        <v>0</v>
      </c>
      <c r="IK154">
        <v>0</v>
      </c>
    </row>
    <row r="155" spans="1:245" x14ac:dyDescent="0.2">
      <c r="A155">
        <v>18</v>
      </c>
      <c r="B155">
        <v>1</v>
      </c>
      <c r="C155">
        <v>228</v>
      </c>
      <c r="E155" t="s">
        <v>387</v>
      </c>
      <c r="F155" t="s">
        <v>388</v>
      </c>
      <c r="G155" t="s">
        <v>389</v>
      </c>
      <c r="H155" t="str">
        <f>'1.Ведомость'!C124</f>
        <v>т</v>
      </c>
      <c r="I155">
        <f>I153*J155</f>
        <v>1.3520000000000003E-2</v>
      </c>
      <c r="J155">
        <v>1.3000000000000001E-2</v>
      </c>
      <c r="K155">
        <v>1.2999999999999999E-2</v>
      </c>
      <c r="O155">
        <f t="shared" si="121"/>
        <v>1506</v>
      </c>
      <c r="P155">
        <f t="shared" si="122"/>
        <v>1506</v>
      </c>
      <c r="Q155">
        <f t="shared" si="123"/>
        <v>0</v>
      </c>
      <c r="R155">
        <f t="shared" si="124"/>
        <v>0</v>
      </c>
      <c r="S155">
        <f t="shared" si="125"/>
        <v>0</v>
      </c>
      <c r="T155">
        <f t="shared" si="126"/>
        <v>0</v>
      </c>
      <c r="U155">
        <f t="shared" si="127"/>
        <v>0</v>
      </c>
      <c r="V155">
        <f t="shared" si="128"/>
        <v>0</v>
      </c>
      <c r="W155">
        <f t="shared" si="129"/>
        <v>0</v>
      </c>
      <c r="X155">
        <f t="shared" si="130"/>
        <v>0</v>
      </c>
      <c r="Y155">
        <f t="shared" si="131"/>
        <v>0</v>
      </c>
      <c r="AA155">
        <v>92800299</v>
      </c>
      <c r="AB155">
        <f t="shared" si="132"/>
        <v>11225.81</v>
      </c>
      <c r="AC155">
        <f t="shared" si="133"/>
        <v>11225.81</v>
      </c>
      <c r="AD155">
        <f t="shared" si="134"/>
        <v>0</v>
      </c>
      <c r="AE155">
        <f t="shared" si="135"/>
        <v>0</v>
      </c>
      <c r="AF155">
        <f t="shared" si="136"/>
        <v>0</v>
      </c>
      <c r="AG155">
        <f t="shared" si="137"/>
        <v>0</v>
      </c>
      <c r="AH155">
        <f t="shared" si="138"/>
        <v>0</v>
      </c>
      <c r="AI155">
        <f t="shared" si="139"/>
        <v>0</v>
      </c>
      <c r="AJ155">
        <f t="shared" si="140"/>
        <v>0</v>
      </c>
      <c r="AK155">
        <v>11225.81</v>
      </c>
      <c r="AL155">
        <v>11225.81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100</v>
      </c>
      <c r="AU155">
        <v>49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9.92</v>
      </c>
      <c r="BD155" t="s">
        <v>6</v>
      </c>
      <c r="BE155" t="s">
        <v>6</v>
      </c>
      <c r="BF155" t="s">
        <v>6</v>
      </c>
      <c r="BG155" t="s">
        <v>6</v>
      </c>
      <c r="BH155">
        <v>3</v>
      </c>
      <c r="BI155">
        <v>1</v>
      </c>
      <c r="BJ155" t="s">
        <v>390</v>
      </c>
      <c r="BM155">
        <v>15001</v>
      </c>
      <c r="BN155">
        <v>0</v>
      </c>
      <c r="BO155" t="s">
        <v>6</v>
      </c>
      <c r="BP155">
        <v>0</v>
      </c>
      <c r="BQ155">
        <v>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6</v>
      </c>
      <c r="BZ155">
        <v>100</v>
      </c>
      <c r="CA155">
        <v>49</v>
      </c>
      <c r="CB155" t="s">
        <v>6</v>
      </c>
      <c r="CE155">
        <v>0</v>
      </c>
      <c r="CF155">
        <v>0</v>
      </c>
      <c r="CG155">
        <v>0</v>
      </c>
      <c r="CM155">
        <v>0</v>
      </c>
      <c r="CN155" t="s">
        <v>6</v>
      </c>
      <c r="CO155">
        <v>0</v>
      </c>
      <c r="CP155">
        <f t="shared" si="141"/>
        <v>1506</v>
      </c>
      <c r="CQ155">
        <f>AC155*BC155</f>
        <v>111360.0352</v>
      </c>
      <c r="CR155">
        <f>AD155*BB155</f>
        <v>0</v>
      </c>
      <c r="CS155">
        <f t="shared" si="142"/>
        <v>0</v>
      </c>
      <c r="CT155">
        <f t="shared" si="143"/>
        <v>0</v>
      </c>
      <c r="CU155">
        <f t="shared" si="144"/>
        <v>0</v>
      </c>
      <c r="CV155">
        <f t="shared" si="145"/>
        <v>0</v>
      </c>
      <c r="CW155">
        <f t="shared" si="146"/>
        <v>0</v>
      </c>
      <c r="CX155">
        <f t="shared" si="147"/>
        <v>0</v>
      </c>
      <c r="CY155">
        <f t="shared" si="148"/>
        <v>0</v>
      </c>
      <c r="CZ155">
        <f t="shared" si="149"/>
        <v>0</v>
      </c>
      <c r="DC155" t="s">
        <v>6</v>
      </c>
      <c r="DD155" t="s">
        <v>6</v>
      </c>
      <c r="DE155" t="s">
        <v>6</v>
      </c>
      <c r="DF155" t="s">
        <v>6</v>
      </c>
      <c r="DG155" t="s">
        <v>6</v>
      </c>
      <c r="DH155" t="s">
        <v>6</v>
      </c>
      <c r="DI155" t="s">
        <v>6</v>
      </c>
      <c r="DJ155" t="s">
        <v>6</v>
      </c>
      <c r="DK155" t="s">
        <v>6</v>
      </c>
      <c r="DL155" t="s">
        <v>6</v>
      </c>
      <c r="DM155" t="s">
        <v>6</v>
      </c>
      <c r="DN155">
        <v>0</v>
      </c>
      <c r="DO155">
        <v>0</v>
      </c>
      <c r="DP155">
        <v>1</v>
      </c>
      <c r="DQ155">
        <v>1</v>
      </c>
      <c r="DU155">
        <v>1009</v>
      </c>
      <c r="DV155" t="s">
        <v>65</v>
      </c>
      <c r="DW155" t="s">
        <v>65</v>
      </c>
      <c r="DX155">
        <v>1000</v>
      </c>
      <c r="DZ155" t="s">
        <v>6</v>
      </c>
      <c r="EA155" t="s">
        <v>6</v>
      </c>
      <c r="EB155" t="s">
        <v>6</v>
      </c>
      <c r="EC155" t="s">
        <v>6</v>
      </c>
      <c r="EE155">
        <v>66434339</v>
      </c>
      <c r="EF155">
        <v>2</v>
      </c>
      <c r="EG155" t="s">
        <v>78</v>
      </c>
      <c r="EH155">
        <v>15</v>
      </c>
      <c r="EI155" t="s">
        <v>176</v>
      </c>
      <c r="EJ155">
        <v>1</v>
      </c>
      <c r="EK155">
        <v>15001</v>
      </c>
      <c r="EL155" t="s">
        <v>176</v>
      </c>
      <c r="EM155" t="s">
        <v>177</v>
      </c>
      <c r="EO155" t="s">
        <v>6</v>
      </c>
      <c r="EQ155">
        <v>0</v>
      </c>
      <c r="ER155">
        <v>11225.81</v>
      </c>
      <c r="ES155">
        <v>11225.81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v>0</v>
      </c>
      <c r="FS155">
        <v>0</v>
      </c>
      <c r="FX155">
        <v>100</v>
      </c>
      <c r="FY155">
        <v>49</v>
      </c>
      <c r="GA155" t="s">
        <v>6</v>
      </c>
      <c r="GD155">
        <v>1</v>
      </c>
      <c r="GF155">
        <v>-248600366</v>
      </c>
      <c r="GG155">
        <v>2</v>
      </c>
      <c r="GH155">
        <v>1</v>
      </c>
      <c r="GI155">
        <v>4</v>
      </c>
      <c r="GJ155">
        <v>0</v>
      </c>
      <c r="GK155">
        <v>0</v>
      </c>
      <c r="GL155">
        <f t="shared" si="150"/>
        <v>0</v>
      </c>
      <c r="GM155">
        <f t="shared" si="151"/>
        <v>1506</v>
      </c>
      <c r="GN155">
        <f t="shared" si="152"/>
        <v>1506</v>
      </c>
      <c r="GO155">
        <f t="shared" si="153"/>
        <v>0</v>
      </c>
      <c r="GP155">
        <f t="shared" si="154"/>
        <v>0</v>
      </c>
      <c r="GR155">
        <v>0</v>
      </c>
      <c r="GS155">
        <v>0</v>
      </c>
      <c r="GT155">
        <v>0</v>
      </c>
      <c r="GU155" t="s">
        <v>6</v>
      </c>
      <c r="GV155">
        <f t="shared" si="155"/>
        <v>0</v>
      </c>
      <c r="GW155">
        <v>1</v>
      </c>
      <c r="GX155">
        <f t="shared" si="156"/>
        <v>0</v>
      </c>
      <c r="HA155">
        <v>0</v>
      </c>
      <c r="HB155">
        <v>0</v>
      </c>
      <c r="HC155">
        <f t="shared" si="157"/>
        <v>0</v>
      </c>
      <c r="HE155" t="s">
        <v>6</v>
      </c>
      <c r="HF155" t="s">
        <v>6</v>
      </c>
      <c r="HM155" t="s">
        <v>6</v>
      </c>
      <c r="HN155" t="s">
        <v>178</v>
      </c>
      <c r="HO155" t="s">
        <v>179</v>
      </c>
      <c r="HP155" t="s">
        <v>176</v>
      </c>
      <c r="HQ155" t="s">
        <v>176</v>
      </c>
      <c r="HS155">
        <v>0</v>
      </c>
      <c r="IK155">
        <v>0</v>
      </c>
    </row>
    <row r="156" spans="1:245" x14ac:dyDescent="0.2">
      <c r="A156">
        <v>17</v>
      </c>
      <c r="B156">
        <v>1</v>
      </c>
      <c r="E156" t="s">
        <v>391</v>
      </c>
      <c r="F156" t="s">
        <v>392</v>
      </c>
      <c r="G156" t="s">
        <v>393</v>
      </c>
      <c r="H156" t="str">
        <f>'1.Ведомость'!C125</f>
        <v>рейс</v>
      </c>
      <c r="I156">
        <f>'1.Ведомость'!D125</f>
        <v>1</v>
      </c>
      <c r="J156">
        <v>0</v>
      </c>
      <c r="K156">
        <v>1</v>
      </c>
      <c r="O156">
        <f t="shared" si="121"/>
        <v>38558</v>
      </c>
      <c r="P156">
        <f t="shared" si="122"/>
        <v>38558</v>
      </c>
      <c r="Q156">
        <f t="shared" si="123"/>
        <v>0</v>
      </c>
      <c r="R156">
        <f t="shared" si="124"/>
        <v>0</v>
      </c>
      <c r="S156">
        <f t="shared" si="125"/>
        <v>0</v>
      </c>
      <c r="T156">
        <f t="shared" si="126"/>
        <v>0</v>
      </c>
      <c r="U156">
        <f t="shared" si="127"/>
        <v>0</v>
      </c>
      <c r="V156">
        <f t="shared" si="128"/>
        <v>0</v>
      </c>
      <c r="W156">
        <f t="shared" si="129"/>
        <v>0</v>
      </c>
      <c r="X156">
        <f t="shared" si="130"/>
        <v>0</v>
      </c>
      <c r="Y156">
        <f t="shared" si="131"/>
        <v>0</v>
      </c>
      <c r="AA156">
        <v>92800299</v>
      </c>
      <c r="AB156">
        <f t="shared" si="132"/>
        <v>38558.33</v>
      </c>
      <c r="AC156">
        <f t="shared" si="133"/>
        <v>38558.33</v>
      </c>
      <c r="AD156">
        <f t="shared" si="134"/>
        <v>0</v>
      </c>
      <c r="AE156">
        <f t="shared" si="135"/>
        <v>0</v>
      </c>
      <c r="AF156">
        <f t="shared" si="136"/>
        <v>0</v>
      </c>
      <c r="AG156">
        <f t="shared" si="137"/>
        <v>0</v>
      </c>
      <c r="AH156">
        <f t="shared" si="138"/>
        <v>0</v>
      </c>
      <c r="AI156">
        <f t="shared" si="139"/>
        <v>0</v>
      </c>
      <c r="AJ156">
        <f t="shared" si="140"/>
        <v>0</v>
      </c>
      <c r="AK156">
        <v>38558.33</v>
      </c>
      <c r="AL156">
        <v>38558.33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116</v>
      </c>
      <c r="AU156">
        <v>80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9.92</v>
      </c>
      <c r="BD156" t="s">
        <v>6</v>
      </c>
      <c r="BE156" t="s">
        <v>6</v>
      </c>
      <c r="BF156" t="s">
        <v>6</v>
      </c>
      <c r="BG156" t="s">
        <v>6</v>
      </c>
      <c r="BH156">
        <v>3</v>
      </c>
      <c r="BI156">
        <v>1</v>
      </c>
      <c r="BJ156" t="s">
        <v>6</v>
      </c>
      <c r="BM156">
        <v>7005</v>
      </c>
      <c r="BN156">
        <v>0</v>
      </c>
      <c r="BO156" t="s">
        <v>6</v>
      </c>
      <c r="BP156">
        <v>0</v>
      </c>
      <c r="BQ156">
        <v>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6</v>
      </c>
      <c r="BZ156">
        <v>116</v>
      </c>
      <c r="CA156">
        <v>80</v>
      </c>
      <c r="CB156" t="s">
        <v>6</v>
      </c>
      <c r="CE156">
        <v>0</v>
      </c>
      <c r="CF156">
        <v>0</v>
      </c>
      <c r="CG156">
        <v>0</v>
      </c>
      <c r="CM156">
        <v>0</v>
      </c>
      <c r="CN156" t="s">
        <v>6</v>
      </c>
      <c r="CO156">
        <v>0</v>
      </c>
      <c r="CP156">
        <f t="shared" si="141"/>
        <v>38558</v>
      </c>
      <c r="CQ156">
        <f>AC156</f>
        <v>38558.33</v>
      </c>
      <c r="CR156">
        <f>AD156</f>
        <v>0</v>
      </c>
      <c r="CS156">
        <f t="shared" si="142"/>
        <v>0</v>
      </c>
      <c r="CT156">
        <f t="shared" si="143"/>
        <v>0</v>
      </c>
      <c r="CU156">
        <f t="shared" si="144"/>
        <v>0</v>
      </c>
      <c r="CV156">
        <f t="shared" si="145"/>
        <v>0</v>
      </c>
      <c r="CW156">
        <f t="shared" si="146"/>
        <v>0</v>
      </c>
      <c r="CX156">
        <f t="shared" si="147"/>
        <v>0</v>
      </c>
      <c r="CY156">
        <f t="shared" si="148"/>
        <v>0</v>
      </c>
      <c r="CZ156">
        <f t="shared" si="149"/>
        <v>0</v>
      </c>
      <c r="DC156" t="s">
        <v>6</v>
      </c>
      <c r="DD156" t="s">
        <v>6</v>
      </c>
      <c r="DE156" t="s">
        <v>6</v>
      </c>
      <c r="DF156" t="s">
        <v>6</v>
      </c>
      <c r="DG156" t="s">
        <v>6</v>
      </c>
      <c r="DH156" t="s">
        <v>6</v>
      </c>
      <c r="DI156" t="s">
        <v>6</v>
      </c>
      <c r="DJ156" t="s">
        <v>6</v>
      </c>
      <c r="DK156" t="s">
        <v>6</v>
      </c>
      <c r="DL156" t="s">
        <v>6</v>
      </c>
      <c r="DM156" t="s">
        <v>6</v>
      </c>
      <c r="DN156">
        <v>0</v>
      </c>
      <c r="DO156">
        <v>0</v>
      </c>
      <c r="DP156">
        <v>1</v>
      </c>
      <c r="DQ156">
        <v>1</v>
      </c>
      <c r="DU156">
        <v>1002</v>
      </c>
      <c r="DV156" t="s">
        <v>394</v>
      </c>
      <c r="DW156" t="s">
        <v>394</v>
      </c>
      <c r="DX156">
        <v>1</v>
      </c>
      <c r="DZ156" t="s">
        <v>6</v>
      </c>
      <c r="EA156" t="s">
        <v>6</v>
      </c>
      <c r="EB156" t="s">
        <v>6</v>
      </c>
      <c r="EC156" t="s">
        <v>6</v>
      </c>
      <c r="EE156">
        <v>66434294</v>
      </c>
      <c r="EF156">
        <v>2</v>
      </c>
      <c r="EG156" t="s">
        <v>78</v>
      </c>
      <c r="EH156">
        <v>7</v>
      </c>
      <c r="EI156" t="s">
        <v>108</v>
      </c>
      <c r="EJ156">
        <v>1</v>
      </c>
      <c r="EK156">
        <v>7005</v>
      </c>
      <c r="EL156" t="s">
        <v>207</v>
      </c>
      <c r="EM156" t="s">
        <v>109</v>
      </c>
      <c r="EO156" t="s">
        <v>6</v>
      </c>
      <c r="EQ156">
        <v>0</v>
      </c>
      <c r="ER156">
        <v>38558.33</v>
      </c>
      <c r="ES156">
        <v>38558.33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5</v>
      </c>
      <c r="FC156">
        <v>0</v>
      </c>
      <c r="FD156">
        <v>18</v>
      </c>
      <c r="FF156">
        <v>38558.33</v>
      </c>
      <c r="FQ156">
        <v>0</v>
      </c>
      <c r="FR156">
        <v>0</v>
      </c>
      <c r="FS156">
        <v>0</v>
      </c>
      <c r="FX156">
        <v>116</v>
      </c>
      <c r="FY156">
        <v>80</v>
      </c>
      <c r="GA156" t="s">
        <v>6</v>
      </c>
      <c r="GD156">
        <v>1</v>
      </c>
      <c r="GF156">
        <v>637621666</v>
      </c>
      <c r="GG156">
        <v>2</v>
      </c>
      <c r="GH156">
        <v>3</v>
      </c>
      <c r="GI156">
        <v>4</v>
      </c>
      <c r="GJ156">
        <v>0</v>
      </c>
      <c r="GK156">
        <v>0</v>
      </c>
      <c r="GL156">
        <f t="shared" si="150"/>
        <v>0</v>
      </c>
      <c r="GM156">
        <f t="shared" si="151"/>
        <v>38558</v>
      </c>
      <c r="GN156">
        <f t="shared" si="152"/>
        <v>38558</v>
      </c>
      <c r="GO156">
        <f t="shared" si="153"/>
        <v>0</v>
      </c>
      <c r="GP156">
        <f t="shared" si="154"/>
        <v>0</v>
      </c>
      <c r="GR156">
        <v>1</v>
      </c>
      <c r="GS156">
        <v>1</v>
      </c>
      <c r="GT156">
        <v>0</v>
      </c>
      <c r="GU156" t="s">
        <v>6</v>
      </c>
      <c r="GV156">
        <f t="shared" si="155"/>
        <v>0</v>
      </c>
      <c r="GW156">
        <v>1</v>
      </c>
      <c r="GX156">
        <f t="shared" si="156"/>
        <v>0</v>
      </c>
      <c r="HA156">
        <v>0</v>
      </c>
      <c r="HB156">
        <v>0</v>
      </c>
      <c r="HC156">
        <f t="shared" si="157"/>
        <v>0</v>
      </c>
      <c r="HE156" t="s">
        <v>6</v>
      </c>
      <c r="HF156" t="s">
        <v>6</v>
      </c>
      <c r="HG156">
        <f>ROUND(AC156*I156,0)</f>
        <v>38558</v>
      </c>
      <c r="HM156" t="s">
        <v>6</v>
      </c>
      <c r="HN156" t="s">
        <v>208</v>
      </c>
      <c r="HO156" t="s">
        <v>209</v>
      </c>
      <c r="HP156" t="s">
        <v>207</v>
      </c>
      <c r="HQ156" t="s">
        <v>207</v>
      </c>
      <c r="HS156">
        <v>0</v>
      </c>
      <c r="IK156">
        <v>0</v>
      </c>
    </row>
    <row r="158" spans="1:245" x14ac:dyDescent="0.2">
      <c r="A158" s="2">
        <v>51</v>
      </c>
      <c r="B158" s="2">
        <f>B135</f>
        <v>1</v>
      </c>
      <c r="C158" s="2">
        <f>A135</f>
        <v>4</v>
      </c>
      <c r="D158" s="2">
        <f>ROW(A135)</f>
        <v>135</v>
      </c>
      <c r="E158" s="2"/>
      <c r="F158" s="2" t="str">
        <f>IF(F135&lt;&gt;"",F135,"")</f>
        <v>Стены вентшахт</v>
      </c>
      <c r="G158" s="2" t="str">
        <f>IF(G135&lt;&gt;"",G135,"")</f>
        <v>Стены вентшахт</v>
      </c>
      <c r="H158" s="2">
        <v>0</v>
      </c>
      <c r="I158" s="2"/>
      <c r="J158" s="2"/>
      <c r="K158" s="2"/>
      <c r="L158" s="2"/>
      <c r="M158" s="2"/>
      <c r="N158" s="2"/>
      <c r="O158" s="2">
        <f t="shared" ref="O158:T158" si="158">ROUND(AB158,0)</f>
        <v>660820</v>
      </c>
      <c r="P158" s="2">
        <f t="shared" si="158"/>
        <v>506119</v>
      </c>
      <c r="Q158" s="2">
        <f t="shared" si="158"/>
        <v>19535</v>
      </c>
      <c r="R158" s="2">
        <f t="shared" si="158"/>
        <v>9072</v>
      </c>
      <c r="S158" s="2">
        <f t="shared" si="158"/>
        <v>135166</v>
      </c>
      <c r="T158" s="2">
        <f t="shared" si="158"/>
        <v>0</v>
      </c>
      <c r="U158" s="2">
        <f>AH158</f>
        <v>342.53073999999998</v>
      </c>
      <c r="V158" s="2">
        <f>AI158</f>
        <v>15.667712499999999</v>
      </c>
      <c r="W158" s="2">
        <f>ROUND(AJ158,0)</f>
        <v>0</v>
      </c>
      <c r="X158" s="2">
        <f>ROUND(AK158,0)</f>
        <v>149913</v>
      </c>
      <c r="Y158" s="2">
        <f>ROUND(AL158,0)</f>
        <v>84955</v>
      </c>
      <c r="Z158" s="2"/>
      <c r="AA158" s="2"/>
      <c r="AB158" s="2">
        <f>ROUND(SUMIF(AA139:AA156,"=92800299",O139:O156),0)</f>
        <v>660820</v>
      </c>
      <c r="AC158" s="2">
        <f>ROUND(SUMIF(AA139:AA156,"=92800299",P139:P156),0)</f>
        <v>506119</v>
      </c>
      <c r="AD158" s="2">
        <f>ROUND(SUMIF(AA139:AA156,"=92800299",Q139:Q156),0)</f>
        <v>19535</v>
      </c>
      <c r="AE158" s="2">
        <f>ROUND(SUMIF(AA139:AA156,"=92800299",R139:R156),0)</f>
        <v>9072</v>
      </c>
      <c r="AF158" s="2">
        <f>ROUND(SUMIF(AA139:AA156,"=92800299",S139:S156),0)</f>
        <v>135166</v>
      </c>
      <c r="AG158" s="2">
        <f>ROUND(SUMIF(AA139:AA156,"=92800299",T139:T156),0)</f>
        <v>0</v>
      </c>
      <c r="AH158" s="2">
        <f>SUMIF(AA139:AA156,"=92800299",U139:U156)</f>
        <v>342.53073999999998</v>
      </c>
      <c r="AI158" s="2">
        <f>SUMIF(AA139:AA156,"=92800299",V139:V156)</f>
        <v>15.667712499999999</v>
      </c>
      <c r="AJ158" s="2">
        <f>ROUND(SUMIF(AA139:AA156,"=92800299",W139:W156),0)</f>
        <v>0</v>
      </c>
      <c r="AK158" s="2">
        <f>ROUND(SUMIF(AA139:AA156,"=92800299",X139:X156),0)</f>
        <v>149913</v>
      </c>
      <c r="AL158" s="2">
        <f>ROUND(SUMIF(AA139:AA156,"=92800299",Y139:Y156),0)</f>
        <v>84955</v>
      </c>
      <c r="AM158" s="2"/>
      <c r="AN158" s="2"/>
      <c r="AO158" s="2">
        <f t="shared" ref="AO158:BD158" si="159">ROUND(BX158,0)</f>
        <v>0</v>
      </c>
      <c r="AP158" s="2">
        <f t="shared" si="159"/>
        <v>0</v>
      </c>
      <c r="AQ158" s="2">
        <f t="shared" si="159"/>
        <v>0</v>
      </c>
      <c r="AR158" s="2">
        <f t="shared" si="159"/>
        <v>895688</v>
      </c>
      <c r="AS158" s="2">
        <f t="shared" si="159"/>
        <v>895688</v>
      </c>
      <c r="AT158" s="2">
        <f t="shared" si="159"/>
        <v>0</v>
      </c>
      <c r="AU158" s="2">
        <f t="shared" si="159"/>
        <v>0</v>
      </c>
      <c r="AV158" s="2">
        <f t="shared" si="159"/>
        <v>506119</v>
      </c>
      <c r="AW158" s="2">
        <f t="shared" si="159"/>
        <v>506119</v>
      </c>
      <c r="AX158" s="2">
        <f t="shared" si="159"/>
        <v>0</v>
      </c>
      <c r="AY158" s="2">
        <f t="shared" si="159"/>
        <v>506119</v>
      </c>
      <c r="AZ158" s="2">
        <f t="shared" si="159"/>
        <v>0</v>
      </c>
      <c r="BA158" s="2">
        <f t="shared" si="159"/>
        <v>0</v>
      </c>
      <c r="BB158" s="2">
        <f t="shared" si="159"/>
        <v>0</v>
      </c>
      <c r="BC158" s="2">
        <f t="shared" si="159"/>
        <v>0</v>
      </c>
      <c r="BD158" s="2">
        <f t="shared" si="159"/>
        <v>0</v>
      </c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>
        <f>ROUND(SUMIF(AA139:AA156,"=92800299",FQ139:FQ156),0)</f>
        <v>0</v>
      </c>
      <c r="BY158" s="2">
        <f>ROUND(SUMIF(AA139:AA156,"=92800299",FR139:FR156),0)</f>
        <v>0</v>
      </c>
      <c r="BZ158" s="2">
        <f>ROUND(SUMIF(AA139:AA156,"=92800299",GL139:GL156),0)</f>
        <v>0</v>
      </c>
      <c r="CA158" s="2">
        <f>ROUND(SUMIF(AA139:AA156,"=92800299",GM139:GM156),0)</f>
        <v>895688</v>
      </c>
      <c r="CB158" s="2">
        <f>ROUND(SUMIF(AA139:AA156,"=92800299",GN139:GN156),0)</f>
        <v>895688</v>
      </c>
      <c r="CC158" s="2">
        <f>ROUND(SUMIF(AA139:AA156,"=92800299",GO139:GO156),0)</f>
        <v>0</v>
      </c>
      <c r="CD158" s="2">
        <f>ROUND(SUMIF(AA139:AA156,"=92800299",GP139:GP156),0)</f>
        <v>0</v>
      </c>
      <c r="CE158" s="2">
        <f>AC158-BX158</f>
        <v>506119</v>
      </c>
      <c r="CF158" s="2">
        <f>AC158-BY158</f>
        <v>506119</v>
      </c>
      <c r="CG158" s="2">
        <f>BX158-BZ158</f>
        <v>0</v>
      </c>
      <c r="CH158" s="2">
        <f>AC158-BX158-BY158+BZ158</f>
        <v>506119</v>
      </c>
      <c r="CI158" s="2">
        <f>BY158-BZ158</f>
        <v>0</v>
      </c>
      <c r="CJ158" s="2">
        <f>ROUND(SUMIF(AA139:AA156,"=92800299",GX139:GX156),0)</f>
        <v>0</v>
      </c>
      <c r="CK158" s="2">
        <f>ROUND(SUMIF(AA139:AA156,"=92800299",GY139:GY156),0)</f>
        <v>0</v>
      </c>
      <c r="CL158" s="2">
        <f>ROUND(SUMIF(AA139:AA156,"=92800299",GZ139:GZ156),0)</f>
        <v>0</v>
      </c>
      <c r="CM158" s="2">
        <f>ROUND(SUMIF(AA139:AA156,"=92800299",HD139:HD156),0)</f>
        <v>0</v>
      </c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>
        <v>0</v>
      </c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201</v>
      </c>
      <c r="F160" s="4">
        <f>ROUND(Source!O158,O160)</f>
        <v>660820</v>
      </c>
      <c r="G160" s="4" t="s">
        <v>301</v>
      </c>
      <c r="H160" s="4" t="s">
        <v>302</v>
      </c>
      <c r="I160" s="4"/>
      <c r="J160" s="4"/>
      <c r="K160" s="4">
        <v>201</v>
      </c>
      <c r="L160" s="4">
        <v>1</v>
      </c>
      <c r="M160" s="4">
        <v>3</v>
      </c>
      <c r="N160" s="4" t="s">
        <v>6</v>
      </c>
      <c r="O160" s="4">
        <v>0</v>
      </c>
      <c r="P160" s="4"/>
      <c r="Q160" s="4"/>
      <c r="R160" s="4"/>
      <c r="S160" s="4"/>
      <c r="T160" s="4"/>
      <c r="U160" s="4"/>
      <c r="V160" s="4"/>
      <c r="W160" s="4">
        <v>660820</v>
      </c>
      <c r="X160" s="4">
        <v>1</v>
      </c>
      <c r="Y160" s="4">
        <v>660820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202</v>
      </c>
      <c r="F161" s="4">
        <f>ROUND(Source!P158,O161)</f>
        <v>506119</v>
      </c>
      <c r="G161" s="4" t="s">
        <v>303</v>
      </c>
      <c r="H161" s="4" t="s">
        <v>304</v>
      </c>
      <c r="I161" s="4"/>
      <c r="J161" s="4"/>
      <c r="K161" s="4">
        <v>202</v>
      </c>
      <c r="L161" s="4">
        <v>2</v>
      </c>
      <c r="M161" s="4">
        <v>3</v>
      </c>
      <c r="N161" s="4" t="s">
        <v>6</v>
      </c>
      <c r="O161" s="4">
        <v>0</v>
      </c>
      <c r="P161" s="4"/>
      <c r="Q161" s="4"/>
      <c r="R161" s="4"/>
      <c r="S161" s="4"/>
      <c r="T161" s="4"/>
      <c r="U161" s="4"/>
      <c r="V161" s="4"/>
      <c r="W161" s="4">
        <v>506119</v>
      </c>
      <c r="X161" s="4">
        <v>1</v>
      </c>
      <c r="Y161" s="4">
        <v>506119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222</v>
      </c>
      <c r="F162" s="4">
        <f>ROUND(Source!AO158,O162)</f>
        <v>0</v>
      </c>
      <c r="G162" s="4" t="s">
        <v>305</v>
      </c>
      <c r="H162" s="4" t="s">
        <v>306</v>
      </c>
      <c r="I162" s="4"/>
      <c r="J162" s="4"/>
      <c r="K162" s="4">
        <v>222</v>
      </c>
      <c r="L162" s="4">
        <v>3</v>
      </c>
      <c r="M162" s="4">
        <v>3</v>
      </c>
      <c r="N162" s="4" t="s">
        <v>6</v>
      </c>
      <c r="O162" s="4">
        <v>0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225</v>
      </c>
      <c r="F163" s="4">
        <f>ROUND(Source!AV158,O163)</f>
        <v>506119</v>
      </c>
      <c r="G163" s="4" t="s">
        <v>307</v>
      </c>
      <c r="H163" s="4" t="s">
        <v>308</v>
      </c>
      <c r="I163" s="4"/>
      <c r="J163" s="4"/>
      <c r="K163" s="4">
        <v>225</v>
      </c>
      <c r="L163" s="4">
        <v>4</v>
      </c>
      <c r="M163" s="4">
        <v>3</v>
      </c>
      <c r="N163" s="4" t="s">
        <v>6</v>
      </c>
      <c r="O163" s="4">
        <v>0</v>
      </c>
      <c r="P163" s="4"/>
      <c r="Q163" s="4"/>
      <c r="R163" s="4"/>
      <c r="S163" s="4"/>
      <c r="T163" s="4"/>
      <c r="U163" s="4"/>
      <c r="V163" s="4"/>
      <c r="W163" s="4">
        <v>506119</v>
      </c>
      <c r="X163" s="4">
        <v>1</v>
      </c>
      <c r="Y163" s="4">
        <v>506119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226</v>
      </c>
      <c r="F164" s="4">
        <f>ROUND(Source!AW158,O164)</f>
        <v>506119</v>
      </c>
      <c r="G164" s="4" t="s">
        <v>309</v>
      </c>
      <c r="H164" s="4" t="s">
        <v>310</v>
      </c>
      <c r="I164" s="4"/>
      <c r="J164" s="4"/>
      <c r="K164" s="4">
        <v>226</v>
      </c>
      <c r="L164" s="4">
        <v>5</v>
      </c>
      <c r="M164" s="4">
        <v>3</v>
      </c>
      <c r="N164" s="4" t="s">
        <v>6</v>
      </c>
      <c r="O164" s="4">
        <v>0</v>
      </c>
      <c r="P164" s="4"/>
      <c r="Q164" s="4"/>
      <c r="R164" s="4"/>
      <c r="S164" s="4"/>
      <c r="T164" s="4"/>
      <c r="U164" s="4"/>
      <c r="V164" s="4"/>
      <c r="W164" s="4">
        <v>506119</v>
      </c>
      <c r="X164" s="4">
        <v>1</v>
      </c>
      <c r="Y164" s="4">
        <v>506119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227</v>
      </c>
      <c r="F165" s="4">
        <f>ROUND(Source!AX158,O165)</f>
        <v>0</v>
      </c>
      <c r="G165" s="4" t="s">
        <v>311</v>
      </c>
      <c r="H165" s="4" t="s">
        <v>312</v>
      </c>
      <c r="I165" s="4"/>
      <c r="J165" s="4"/>
      <c r="K165" s="4">
        <v>227</v>
      </c>
      <c r="L165" s="4">
        <v>6</v>
      </c>
      <c r="M165" s="4">
        <v>3</v>
      </c>
      <c r="N165" s="4" t="s">
        <v>6</v>
      </c>
      <c r="O165" s="4">
        <v>0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228</v>
      </c>
      <c r="F166" s="4">
        <f>ROUND(Source!AY158,O166)</f>
        <v>506119</v>
      </c>
      <c r="G166" s="4" t="s">
        <v>313</v>
      </c>
      <c r="H166" s="4" t="s">
        <v>314</v>
      </c>
      <c r="I166" s="4"/>
      <c r="J166" s="4"/>
      <c r="K166" s="4">
        <v>228</v>
      </c>
      <c r="L166" s="4">
        <v>7</v>
      </c>
      <c r="M166" s="4">
        <v>3</v>
      </c>
      <c r="N166" s="4" t="s">
        <v>6</v>
      </c>
      <c r="O166" s="4">
        <v>0</v>
      </c>
      <c r="P166" s="4"/>
      <c r="Q166" s="4"/>
      <c r="R166" s="4"/>
      <c r="S166" s="4"/>
      <c r="T166" s="4"/>
      <c r="U166" s="4"/>
      <c r="V166" s="4"/>
      <c r="W166" s="4">
        <v>506119</v>
      </c>
      <c r="X166" s="4">
        <v>1</v>
      </c>
      <c r="Y166" s="4">
        <v>506119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216</v>
      </c>
      <c r="F167" s="4">
        <f>ROUND(Source!AP158,O167)</f>
        <v>0</v>
      </c>
      <c r="G167" s="4" t="s">
        <v>315</v>
      </c>
      <c r="H167" s="4" t="s">
        <v>316</v>
      </c>
      <c r="I167" s="4"/>
      <c r="J167" s="4"/>
      <c r="K167" s="4">
        <v>216</v>
      </c>
      <c r="L167" s="4">
        <v>8</v>
      </c>
      <c r="M167" s="4">
        <v>3</v>
      </c>
      <c r="N167" s="4" t="s">
        <v>6</v>
      </c>
      <c r="O167" s="4">
        <v>0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223</v>
      </c>
      <c r="F168" s="4">
        <f>ROUND(Source!AQ158,O168)</f>
        <v>0</v>
      </c>
      <c r="G168" s="4" t="s">
        <v>317</v>
      </c>
      <c r="H168" s="4" t="s">
        <v>318</v>
      </c>
      <c r="I168" s="4"/>
      <c r="J168" s="4"/>
      <c r="K168" s="4">
        <v>223</v>
      </c>
      <c r="L168" s="4">
        <v>9</v>
      </c>
      <c r="M168" s="4">
        <v>3</v>
      </c>
      <c r="N168" s="4" t="s">
        <v>6</v>
      </c>
      <c r="O168" s="4">
        <v>0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229</v>
      </c>
      <c r="F169" s="4">
        <f>ROUND(Source!AZ158,O169)</f>
        <v>0</v>
      </c>
      <c r="G169" s="4" t="s">
        <v>319</v>
      </c>
      <c r="H169" s="4" t="s">
        <v>320</v>
      </c>
      <c r="I169" s="4"/>
      <c r="J169" s="4"/>
      <c r="K169" s="4">
        <v>229</v>
      </c>
      <c r="L169" s="4">
        <v>10</v>
      </c>
      <c r="M169" s="4">
        <v>3</v>
      </c>
      <c r="N169" s="4" t="s">
        <v>6</v>
      </c>
      <c r="O169" s="4">
        <v>0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203</v>
      </c>
      <c r="F170" s="4">
        <f>ROUND(Source!Q158,O170)</f>
        <v>19535</v>
      </c>
      <c r="G170" s="4" t="s">
        <v>321</v>
      </c>
      <c r="H170" s="4" t="s">
        <v>322</v>
      </c>
      <c r="I170" s="4"/>
      <c r="J170" s="4"/>
      <c r="K170" s="4">
        <v>203</v>
      </c>
      <c r="L170" s="4">
        <v>11</v>
      </c>
      <c r="M170" s="4">
        <v>3</v>
      </c>
      <c r="N170" s="4" t="s">
        <v>6</v>
      </c>
      <c r="O170" s="4">
        <v>0</v>
      </c>
      <c r="P170" s="4"/>
      <c r="Q170" s="4"/>
      <c r="R170" s="4"/>
      <c r="S170" s="4"/>
      <c r="T170" s="4"/>
      <c r="U170" s="4"/>
      <c r="V170" s="4"/>
      <c r="W170" s="4">
        <v>19535</v>
      </c>
      <c r="X170" s="4">
        <v>1</v>
      </c>
      <c r="Y170" s="4">
        <v>19535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231</v>
      </c>
      <c r="F171" s="4">
        <f>ROUND(Source!BB158,O171)</f>
        <v>0</v>
      </c>
      <c r="G171" s="4" t="s">
        <v>323</v>
      </c>
      <c r="H171" s="4" t="s">
        <v>324</v>
      </c>
      <c r="I171" s="4"/>
      <c r="J171" s="4"/>
      <c r="K171" s="4">
        <v>231</v>
      </c>
      <c r="L171" s="4">
        <v>12</v>
      </c>
      <c r="M171" s="4">
        <v>3</v>
      </c>
      <c r="N171" s="4" t="s">
        <v>6</v>
      </c>
      <c r="O171" s="4">
        <v>0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204</v>
      </c>
      <c r="F172" s="4">
        <f>ROUND(Source!R158,O172)</f>
        <v>9072</v>
      </c>
      <c r="G172" s="4" t="s">
        <v>325</v>
      </c>
      <c r="H172" s="4" t="s">
        <v>326</v>
      </c>
      <c r="I172" s="4"/>
      <c r="J172" s="4"/>
      <c r="K172" s="4">
        <v>204</v>
      </c>
      <c r="L172" s="4">
        <v>13</v>
      </c>
      <c r="M172" s="4">
        <v>3</v>
      </c>
      <c r="N172" s="4" t="s">
        <v>6</v>
      </c>
      <c r="O172" s="4">
        <v>0</v>
      </c>
      <c r="P172" s="4"/>
      <c r="Q172" s="4"/>
      <c r="R172" s="4"/>
      <c r="S172" s="4"/>
      <c r="T172" s="4"/>
      <c r="U172" s="4"/>
      <c r="V172" s="4"/>
      <c r="W172" s="4">
        <v>9072</v>
      </c>
      <c r="X172" s="4">
        <v>1</v>
      </c>
      <c r="Y172" s="4">
        <v>9072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205</v>
      </c>
      <c r="F173" s="4">
        <f>ROUND(Source!S158,O173)</f>
        <v>135166</v>
      </c>
      <c r="G173" s="4" t="s">
        <v>327</v>
      </c>
      <c r="H173" s="4" t="s">
        <v>328</v>
      </c>
      <c r="I173" s="4"/>
      <c r="J173" s="4"/>
      <c r="K173" s="4">
        <v>205</v>
      </c>
      <c r="L173" s="4">
        <v>14</v>
      </c>
      <c r="M173" s="4">
        <v>3</v>
      </c>
      <c r="N173" s="4" t="s">
        <v>6</v>
      </c>
      <c r="O173" s="4">
        <v>0</v>
      </c>
      <c r="P173" s="4"/>
      <c r="Q173" s="4"/>
      <c r="R173" s="4"/>
      <c r="S173" s="4"/>
      <c r="T173" s="4"/>
      <c r="U173" s="4"/>
      <c r="V173" s="4"/>
      <c r="W173" s="4">
        <v>135166</v>
      </c>
      <c r="X173" s="4">
        <v>1</v>
      </c>
      <c r="Y173" s="4">
        <v>135166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232</v>
      </c>
      <c r="F174" s="4">
        <f>ROUND(Source!BC158,O174)</f>
        <v>0</v>
      </c>
      <c r="G174" s="4" t="s">
        <v>329</v>
      </c>
      <c r="H174" s="4" t="s">
        <v>330</v>
      </c>
      <c r="I174" s="4"/>
      <c r="J174" s="4"/>
      <c r="K174" s="4">
        <v>232</v>
      </c>
      <c r="L174" s="4">
        <v>15</v>
      </c>
      <c r="M174" s="4">
        <v>3</v>
      </c>
      <c r="N174" s="4" t="s">
        <v>6</v>
      </c>
      <c r="O174" s="4">
        <v>0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214</v>
      </c>
      <c r="F175" s="4">
        <f>ROUND(Source!AS158,O175)</f>
        <v>895688</v>
      </c>
      <c r="G175" s="4" t="s">
        <v>331</v>
      </c>
      <c r="H175" s="4" t="s">
        <v>332</v>
      </c>
      <c r="I175" s="4"/>
      <c r="J175" s="4"/>
      <c r="K175" s="4">
        <v>214</v>
      </c>
      <c r="L175" s="4">
        <v>16</v>
      </c>
      <c r="M175" s="4">
        <v>3</v>
      </c>
      <c r="N175" s="4" t="s">
        <v>6</v>
      </c>
      <c r="O175" s="4">
        <v>0</v>
      </c>
      <c r="P175" s="4"/>
      <c r="Q175" s="4"/>
      <c r="R175" s="4"/>
      <c r="S175" s="4"/>
      <c r="T175" s="4"/>
      <c r="U175" s="4"/>
      <c r="V175" s="4"/>
      <c r="W175" s="4">
        <v>895688</v>
      </c>
      <c r="X175" s="4">
        <v>1</v>
      </c>
      <c r="Y175" s="4">
        <v>895688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215</v>
      </c>
      <c r="F176" s="4">
        <f>ROUND(Source!AT158,O176)</f>
        <v>0</v>
      </c>
      <c r="G176" s="4" t="s">
        <v>333</v>
      </c>
      <c r="H176" s="4" t="s">
        <v>334</v>
      </c>
      <c r="I176" s="4"/>
      <c r="J176" s="4"/>
      <c r="K176" s="4">
        <v>215</v>
      </c>
      <c r="L176" s="4">
        <v>17</v>
      </c>
      <c r="M176" s="4">
        <v>3</v>
      </c>
      <c r="N176" s="4" t="s">
        <v>6</v>
      </c>
      <c r="O176" s="4">
        <v>0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217</v>
      </c>
      <c r="F177" s="4">
        <f>ROUND(Source!AU158,O177)</f>
        <v>0</v>
      </c>
      <c r="G177" s="4" t="s">
        <v>335</v>
      </c>
      <c r="H177" s="4" t="s">
        <v>336</v>
      </c>
      <c r="I177" s="4"/>
      <c r="J177" s="4"/>
      <c r="K177" s="4">
        <v>217</v>
      </c>
      <c r="L177" s="4">
        <v>18</v>
      </c>
      <c r="M177" s="4">
        <v>3</v>
      </c>
      <c r="N177" s="4" t="s">
        <v>6</v>
      </c>
      <c r="O177" s="4">
        <v>0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230</v>
      </c>
      <c r="F178" s="4">
        <f>ROUND(Source!BA158,O178)</f>
        <v>0</v>
      </c>
      <c r="G178" s="4" t="s">
        <v>337</v>
      </c>
      <c r="H178" s="4" t="s">
        <v>338</v>
      </c>
      <c r="I178" s="4"/>
      <c r="J178" s="4"/>
      <c r="K178" s="4">
        <v>230</v>
      </c>
      <c r="L178" s="4">
        <v>19</v>
      </c>
      <c r="M178" s="4">
        <v>3</v>
      </c>
      <c r="N178" s="4" t="s">
        <v>6</v>
      </c>
      <c r="O178" s="4">
        <v>0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206</v>
      </c>
      <c r="F179" s="4">
        <f>ROUND(Source!T158,O179)</f>
        <v>0</v>
      </c>
      <c r="G179" s="4" t="s">
        <v>339</v>
      </c>
      <c r="H179" s="4" t="s">
        <v>340</v>
      </c>
      <c r="I179" s="4"/>
      <c r="J179" s="4"/>
      <c r="K179" s="4">
        <v>206</v>
      </c>
      <c r="L179" s="4">
        <v>20</v>
      </c>
      <c r="M179" s="4">
        <v>3</v>
      </c>
      <c r="N179" s="4" t="s">
        <v>6</v>
      </c>
      <c r="O179" s="4">
        <v>0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207</v>
      </c>
      <c r="F180" s="4">
        <f>ROUND(Source!U158,O180)</f>
        <v>342.53073999999998</v>
      </c>
      <c r="G180" s="4" t="s">
        <v>341</v>
      </c>
      <c r="H180" s="4" t="s">
        <v>342</v>
      </c>
      <c r="I180" s="4"/>
      <c r="J180" s="4"/>
      <c r="K180" s="4">
        <v>207</v>
      </c>
      <c r="L180" s="4">
        <v>21</v>
      </c>
      <c r="M180" s="4">
        <v>3</v>
      </c>
      <c r="N180" s="4" t="s">
        <v>6</v>
      </c>
      <c r="O180" s="4">
        <v>7</v>
      </c>
      <c r="P180" s="4"/>
      <c r="Q180" s="4"/>
      <c r="R180" s="4"/>
      <c r="S180" s="4"/>
      <c r="T180" s="4"/>
      <c r="U180" s="4"/>
      <c r="V180" s="4"/>
      <c r="W180" s="4">
        <v>342.53073999999998</v>
      </c>
      <c r="X180" s="4">
        <v>1</v>
      </c>
      <c r="Y180" s="4">
        <v>342.53073999999998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208</v>
      </c>
      <c r="F181" s="4">
        <f>ROUND(Source!V158,O181)</f>
        <v>15.6677125</v>
      </c>
      <c r="G181" s="4" t="s">
        <v>343</v>
      </c>
      <c r="H181" s="4" t="s">
        <v>344</v>
      </c>
      <c r="I181" s="4"/>
      <c r="J181" s="4"/>
      <c r="K181" s="4">
        <v>208</v>
      </c>
      <c r="L181" s="4">
        <v>22</v>
      </c>
      <c r="M181" s="4">
        <v>3</v>
      </c>
      <c r="N181" s="4" t="s">
        <v>6</v>
      </c>
      <c r="O181" s="4">
        <v>7</v>
      </c>
      <c r="P181" s="4"/>
      <c r="Q181" s="4"/>
      <c r="R181" s="4"/>
      <c r="S181" s="4"/>
      <c r="T181" s="4"/>
      <c r="U181" s="4"/>
      <c r="V181" s="4"/>
      <c r="W181" s="4">
        <v>15.6677125</v>
      </c>
      <c r="X181" s="4">
        <v>1</v>
      </c>
      <c r="Y181" s="4">
        <v>15.6677125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209</v>
      </c>
      <c r="F182" s="4">
        <f>ROUND(Source!W158,O182)</f>
        <v>0</v>
      </c>
      <c r="G182" s="4" t="s">
        <v>345</v>
      </c>
      <c r="H182" s="4" t="s">
        <v>346</v>
      </c>
      <c r="I182" s="4"/>
      <c r="J182" s="4"/>
      <c r="K182" s="4">
        <v>209</v>
      </c>
      <c r="L182" s="4">
        <v>23</v>
      </c>
      <c r="M182" s="4">
        <v>3</v>
      </c>
      <c r="N182" s="4" t="s">
        <v>6</v>
      </c>
      <c r="O182" s="4">
        <v>0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233</v>
      </c>
      <c r="F183" s="4">
        <f>ROUND(Source!BD158,O183)</f>
        <v>0</v>
      </c>
      <c r="G183" s="4" t="s">
        <v>347</v>
      </c>
      <c r="H183" s="4" t="s">
        <v>348</v>
      </c>
      <c r="I183" s="4"/>
      <c r="J183" s="4"/>
      <c r="K183" s="4">
        <v>233</v>
      </c>
      <c r="L183" s="4">
        <v>24</v>
      </c>
      <c r="M183" s="4">
        <v>3</v>
      </c>
      <c r="N183" s="4" t="s">
        <v>6</v>
      </c>
      <c r="O183" s="4">
        <v>0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210</v>
      </c>
      <c r="F184" s="4">
        <f>ROUND(Source!X158,O184)</f>
        <v>149913</v>
      </c>
      <c r="G184" s="4" t="s">
        <v>349</v>
      </c>
      <c r="H184" s="4" t="s">
        <v>350</v>
      </c>
      <c r="I184" s="4"/>
      <c r="J184" s="4"/>
      <c r="K184" s="4">
        <v>210</v>
      </c>
      <c r="L184" s="4">
        <v>25</v>
      </c>
      <c r="M184" s="4">
        <v>3</v>
      </c>
      <c r="N184" s="4" t="s">
        <v>6</v>
      </c>
      <c r="O184" s="4">
        <v>0</v>
      </c>
      <c r="P184" s="4"/>
      <c r="Q184" s="4"/>
      <c r="R184" s="4"/>
      <c r="S184" s="4"/>
      <c r="T184" s="4"/>
      <c r="U184" s="4"/>
      <c r="V184" s="4"/>
      <c r="W184" s="4">
        <v>149913</v>
      </c>
      <c r="X184" s="4">
        <v>1</v>
      </c>
      <c r="Y184" s="4">
        <v>149913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211</v>
      </c>
      <c r="F185" s="4">
        <f>ROUND(Source!Y158,O185)</f>
        <v>84955</v>
      </c>
      <c r="G185" s="4" t="s">
        <v>351</v>
      </c>
      <c r="H185" s="4" t="s">
        <v>352</v>
      </c>
      <c r="I185" s="4"/>
      <c r="J185" s="4"/>
      <c r="K185" s="4">
        <v>211</v>
      </c>
      <c r="L185" s="4">
        <v>26</v>
      </c>
      <c r="M185" s="4">
        <v>3</v>
      </c>
      <c r="N185" s="4" t="s">
        <v>6</v>
      </c>
      <c r="O185" s="4">
        <v>0</v>
      </c>
      <c r="P185" s="4"/>
      <c r="Q185" s="4"/>
      <c r="R185" s="4"/>
      <c r="S185" s="4"/>
      <c r="T185" s="4"/>
      <c r="U185" s="4"/>
      <c r="V185" s="4"/>
      <c r="W185" s="4">
        <v>84955</v>
      </c>
      <c r="X185" s="4">
        <v>1</v>
      </c>
      <c r="Y185" s="4">
        <v>84955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224</v>
      </c>
      <c r="F186" s="4">
        <f>ROUND(Source!AR158,O186)</f>
        <v>895688</v>
      </c>
      <c r="G186" s="4" t="s">
        <v>353</v>
      </c>
      <c r="H186" s="4" t="s">
        <v>354</v>
      </c>
      <c r="I186" s="4"/>
      <c r="J186" s="4"/>
      <c r="K186" s="4">
        <v>224</v>
      </c>
      <c r="L186" s="4">
        <v>27</v>
      </c>
      <c r="M186" s="4">
        <v>3</v>
      </c>
      <c r="N186" s="4" t="s">
        <v>6</v>
      </c>
      <c r="O186" s="4">
        <v>0</v>
      </c>
      <c r="P186" s="4"/>
      <c r="Q186" s="4"/>
      <c r="R186" s="4"/>
      <c r="S186" s="4"/>
      <c r="T186" s="4"/>
      <c r="U186" s="4"/>
      <c r="V186" s="4"/>
      <c r="W186" s="4">
        <v>895688</v>
      </c>
      <c r="X186" s="4">
        <v>1</v>
      </c>
      <c r="Y186" s="4">
        <v>895688</v>
      </c>
      <c r="Z186" s="4"/>
      <c r="AA186" s="4"/>
      <c r="AB186" s="4"/>
    </row>
    <row r="188" spans="1:206" x14ac:dyDescent="0.2">
      <c r="A188" s="2">
        <v>51</v>
      </c>
      <c r="B188" s="2">
        <f>B20</f>
        <v>1</v>
      </c>
      <c r="C188" s="2">
        <f>A20</f>
        <v>3</v>
      </c>
      <c r="D188" s="2">
        <f>ROW(A20)</f>
        <v>20</v>
      </c>
      <c r="E188" s="2"/>
      <c r="F188" s="2" t="str">
        <f>IF(F20&lt;&gt;"",F20,"")</f>
        <v>5.4.1.1</v>
      </c>
      <c r="G188" s="2" t="str">
        <f>IF(G20&lt;&gt;"",G20,"")</f>
        <v>Монтаж ограждающих конструкций здания</v>
      </c>
      <c r="H188" s="2">
        <v>0</v>
      </c>
      <c r="I188" s="2"/>
      <c r="J188" s="2"/>
      <c r="K188" s="2"/>
      <c r="L188" s="2"/>
      <c r="M188" s="2"/>
      <c r="N188" s="2"/>
      <c r="O188" s="2">
        <f t="shared" ref="O188:T188" si="160">ROUND(O105+O158+AB188,0)</f>
        <v>26945470</v>
      </c>
      <c r="P188" s="2">
        <f t="shared" si="160"/>
        <v>20405195</v>
      </c>
      <c r="Q188" s="2">
        <f t="shared" si="160"/>
        <v>1741772</v>
      </c>
      <c r="R188" s="2">
        <f t="shared" si="160"/>
        <v>588977</v>
      </c>
      <c r="S188" s="2">
        <f t="shared" si="160"/>
        <v>4798503</v>
      </c>
      <c r="T188" s="2">
        <f t="shared" si="160"/>
        <v>0</v>
      </c>
      <c r="U188" s="2">
        <f>U105+U158+AH188</f>
        <v>12285.785383600003</v>
      </c>
      <c r="V188" s="2">
        <f>V105+V158+AI188</f>
        <v>976.55736730000001</v>
      </c>
      <c r="W188" s="2">
        <f>ROUND(W105+W158+AJ188,0)</f>
        <v>0</v>
      </c>
      <c r="X188" s="2">
        <f>ROUND(X105+X158+AK188,0)</f>
        <v>5884181</v>
      </c>
      <c r="Y188" s="2">
        <f>ROUND(Y105+Y158+AL188,0)</f>
        <v>3701927</v>
      </c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>
        <f t="shared" ref="AO188:BD188" si="161">ROUND(AO105+AO158+BX188,0)</f>
        <v>0</v>
      </c>
      <c r="AP188" s="2">
        <f t="shared" si="161"/>
        <v>0</v>
      </c>
      <c r="AQ188" s="2">
        <f t="shared" si="161"/>
        <v>0</v>
      </c>
      <c r="AR188" s="2">
        <f t="shared" si="161"/>
        <v>36531578</v>
      </c>
      <c r="AS188" s="2">
        <f t="shared" si="161"/>
        <v>36531578</v>
      </c>
      <c r="AT188" s="2">
        <f t="shared" si="161"/>
        <v>0</v>
      </c>
      <c r="AU188" s="2">
        <f t="shared" si="161"/>
        <v>0</v>
      </c>
      <c r="AV188" s="2">
        <f t="shared" si="161"/>
        <v>20405195</v>
      </c>
      <c r="AW188" s="2">
        <f t="shared" si="161"/>
        <v>20405195</v>
      </c>
      <c r="AX188" s="2">
        <f t="shared" si="161"/>
        <v>0</v>
      </c>
      <c r="AY188" s="2">
        <f t="shared" si="161"/>
        <v>20405195</v>
      </c>
      <c r="AZ188" s="2">
        <f t="shared" si="161"/>
        <v>0</v>
      </c>
      <c r="BA188" s="2">
        <f t="shared" si="161"/>
        <v>0</v>
      </c>
      <c r="BB188" s="2">
        <f t="shared" si="161"/>
        <v>0</v>
      </c>
      <c r="BC188" s="2">
        <f t="shared" si="161"/>
        <v>0</v>
      </c>
      <c r="BD188" s="2">
        <f t="shared" si="161"/>
        <v>0</v>
      </c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>
        <v>0</v>
      </c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201</v>
      </c>
      <c r="F190" s="4">
        <f>ROUND(Source!O188,O190)</f>
        <v>26945470</v>
      </c>
      <c r="G190" s="4" t="s">
        <v>301</v>
      </c>
      <c r="H190" s="4" t="s">
        <v>302</v>
      </c>
      <c r="I190" s="4"/>
      <c r="J190" s="4"/>
      <c r="K190" s="4">
        <v>201</v>
      </c>
      <c r="L190" s="4">
        <v>1</v>
      </c>
      <c r="M190" s="4">
        <v>3</v>
      </c>
      <c r="N190" s="4" t="s">
        <v>6</v>
      </c>
      <c r="O190" s="4">
        <v>0</v>
      </c>
      <c r="P190" s="4"/>
      <c r="Q190" s="4"/>
      <c r="R190" s="4"/>
      <c r="S190" s="4"/>
      <c r="T190" s="4"/>
      <c r="U190" s="4"/>
      <c r="V190" s="4"/>
      <c r="W190" s="4">
        <v>26945470</v>
      </c>
      <c r="X190" s="4">
        <v>1</v>
      </c>
      <c r="Y190" s="4">
        <v>26945470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202</v>
      </c>
      <c r="F191" s="4">
        <f>ROUND(Source!P188,O191)</f>
        <v>20405195</v>
      </c>
      <c r="G191" s="4" t="s">
        <v>303</v>
      </c>
      <c r="H191" s="4" t="s">
        <v>304</v>
      </c>
      <c r="I191" s="4"/>
      <c r="J191" s="4"/>
      <c r="K191" s="4">
        <v>202</v>
      </c>
      <c r="L191" s="4">
        <v>2</v>
      </c>
      <c r="M191" s="4">
        <v>3</v>
      </c>
      <c r="N191" s="4" t="s">
        <v>6</v>
      </c>
      <c r="O191" s="4">
        <v>0</v>
      </c>
      <c r="P191" s="4"/>
      <c r="Q191" s="4"/>
      <c r="R191" s="4"/>
      <c r="S191" s="4"/>
      <c r="T191" s="4"/>
      <c r="U191" s="4"/>
      <c r="V191" s="4"/>
      <c r="W191" s="4">
        <v>20405195</v>
      </c>
      <c r="X191" s="4">
        <v>1</v>
      </c>
      <c r="Y191" s="4">
        <v>20405195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222</v>
      </c>
      <c r="F192" s="4">
        <f>ROUND(Source!AO188,O192)</f>
        <v>0</v>
      </c>
      <c r="G192" s="4" t="s">
        <v>305</v>
      </c>
      <c r="H192" s="4" t="s">
        <v>306</v>
      </c>
      <c r="I192" s="4"/>
      <c r="J192" s="4"/>
      <c r="K192" s="4">
        <v>222</v>
      </c>
      <c r="L192" s="4">
        <v>3</v>
      </c>
      <c r="M192" s="4">
        <v>3</v>
      </c>
      <c r="N192" s="4" t="s">
        <v>6</v>
      </c>
      <c r="O192" s="4">
        <v>0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225</v>
      </c>
      <c r="F193" s="4">
        <f>ROUND(Source!AV188,O193)</f>
        <v>20405195</v>
      </c>
      <c r="G193" s="4" t="s">
        <v>307</v>
      </c>
      <c r="H193" s="4" t="s">
        <v>308</v>
      </c>
      <c r="I193" s="4"/>
      <c r="J193" s="4"/>
      <c r="K193" s="4">
        <v>225</v>
      </c>
      <c r="L193" s="4">
        <v>4</v>
      </c>
      <c r="M193" s="4">
        <v>3</v>
      </c>
      <c r="N193" s="4" t="s">
        <v>6</v>
      </c>
      <c r="O193" s="4">
        <v>0</v>
      </c>
      <c r="P193" s="4"/>
      <c r="Q193" s="4"/>
      <c r="R193" s="4"/>
      <c r="S193" s="4"/>
      <c r="T193" s="4"/>
      <c r="U193" s="4"/>
      <c r="V193" s="4"/>
      <c r="W193" s="4">
        <v>20405195</v>
      </c>
      <c r="X193" s="4">
        <v>1</v>
      </c>
      <c r="Y193" s="4">
        <v>20405195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226</v>
      </c>
      <c r="F194" s="4">
        <f>ROUND(Source!AW188,O194)</f>
        <v>20405195</v>
      </c>
      <c r="G194" s="4" t="s">
        <v>309</v>
      </c>
      <c r="H194" s="4" t="s">
        <v>310</v>
      </c>
      <c r="I194" s="4"/>
      <c r="J194" s="4"/>
      <c r="K194" s="4">
        <v>226</v>
      </c>
      <c r="L194" s="4">
        <v>5</v>
      </c>
      <c r="M194" s="4">
        <v>3</v>
      </c>
      <c r="N194" s="4" t="s">
        <v>6</v>
      </c>
      <c r="O194" s="4">
        <v>0</v>
      </c>
      <c r="P194" s="4"/>
      <c r="Q194" s="4"/>
      <c r="R194" s="4"/>
      <c r="S194" s="4"/>
      <c r="T194" s="4"/>
      <c r="U194" s="4"/>
      <c r="V194" s="4"/>
      <c r="W194" s="4">
        <v>20405195</v>
      </c>
      <c r="X194" s="4">
        <v>1</v>
      </c>
      <c r="Y194" s="4">
        <v>20405195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227</v>
      </c>
      <c r="F195" s="4">
        <f>ROUND(Source!AX188,O195)</f>
        <v>0</v>
      </c>
      <c r="G195" s="4" t="s">
        <v>311</v>
      </c>
      <c r="H195" s="4" t="s">
        <v>312</v>
      </c>
      <c r="I195" s="4"/>
      <c r="J195" s="4"/>
      <c r="K195" s="4">
        <v>227</v>
      </c>
      <c r="L195" s="4">
        <v>6</v>
      </c>
      <c r="M195" s="4">
        <v>3</v>
      </c>
      <c r="N195" s="4" t="s">
        <v>6</v>
      </c>
      <c r="O195" s="4">
        <v>0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228</v>
      </c>
      <c r="F196" s="4">
        <f>ROUND(Source!AY188,O196)</f>
        <v>20405195</v>
      </c>
      <c r="G196" s="4" t="s">
        <v>313</v>
      </c>
      <c r="H196" s="4" t="s">
        <v>314</v>
      </c>
      <c r="I196" s="4"/>
      <c r="J196" s="4"/>
      <c r="K196" s="4">
        <v>228</v>
      </c>
      <c r="L196" s="4">
        <v>7</v>
      </c>
      <c r="M196" s="4">
        <v>3</v>
      </c>
      <c r="N196" s="4" t="s">
        <v>6</v>
      </c>
      <c r="O196" s="4">
        <v>0</v>
      </c>
      <c r="P196" s="4"/>
      <c r="Q196" s="4"/>
      <c r="R196" s="4"/>
      <c r="S196" s="4"/>
      <c r="T196" s="4"/>
      <c r="U196" s="4"/>
      <c r="V196" s="4"/>
      <c r="W196" s="4">
        <v>20405195</v>
      </c>
      <c r="X196" s="4">
        <v>1</v>
      </c>
      <c r="Y196" s="4">
        <v>20405195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216</v>
      </c>
      <c r="F197" s="4">
        <f>ROUND(Source!AP188,O197)</f>
        <v>0</v>
      </c>
      <c r="G197" s="4" t="s">
        <v>315</v>
      </c>
      <c r="H197" s="4" t="s">
        <v>316</v>
      </c>
      <c r="I197" s="4"/>
      <c r="J197" s="4"/>
      <c r="K197" s="4">
        <v>216</v>
      </c>
      <c r="L197" s="4">
        <v>8</v>
      </c>
      <c r="M197" s="4">
        <v>3</v>
      </c>
      <c r="N197" s="4" t="s">
        <v>6</v>
      </c>
      <c r="O197" s="4">
        <v>0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223</v>
      </c>
      <c r="F198" s="4">
        <f>ROUND(Source!AQ188,O198)</f>
        <v>0</v>
      </c>
      <c r="G198" s="4" t="s">
        <v>317</v>
      </c>
      <c r="H198" s="4" t="s">
        <v>318</v>
      </c>
      <c r="I198" s="4"/>
      <c r="J198" s="4"/>
      <c r="K198" s="4">
        <v>223</v>
      </c>
      <c r="L198" s="4">
        <v>9</v>
      </c>
      <c r="M198" s="4">
        <v>3</v>
      </c>
      <c r="N198" s="4" t="s">
        <v>6</v>
      </c>
      <c r="O198" s="4">
        <v>0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229</v>
      </c>
      <c r="F199" s="4">
        <f>ROUND(Source!AZ188,O199)</f>
        <v>0</v>
      </c>
      <c r="G199" s="4" t="s">
        <v>319</v>
      </c>
      <c r="H199" s="4" t="s">
        <v>320</v>
      </c>
      <c r="I199" s="4"/>
      <c r="J199" s="4"/>
      <c r="K199" s="4">
        <v>229</v>
      </c>
      <c r="L199" s="4">
        <v>10</v>
      </c>
      <c r="M199" s="4">
        <v>3</v>
      </c>
      <c r="N199" s="4" t="s">
        <v>6</v>
      </c>
      <c r="O199" s="4">
        <v>0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203</v>
      </c>
      <c r="F200" s="4">
        <f>ROUND(Source!Q188,O200)</f>
        <v>1741772</v>
      </c>
      <c r="G200" s="4" t="s">
        <v>321</v>
      </c>
      <c r="H200" s="4" t="s">
        <v>322</v>
      </c>
      <c r="I200" s="4"/>
      <c r="J200" s="4"/>
      <c r="K200" s="4">
        <v>203</v>
      </c>
      <c r="L200" s="4">
        <v>11</v>
      </c>
      <c r="M200" s="4">
        <v>3</v>
      </c>
      <c r="N200" s="4" t="s">
        <v>6</v>
      </c>
      <c r="O200" s="4">
        <v>0</v>
      </c>
      <c r="P200" s="4"/>
      <c r="Q200" s="4"/>
      <c r="R200" s="4"/>
      <c r="S200" s="4"/>
      <c r="T200" s="4"/>
      <c r="U200" s="4"/>
      <c r="V200" s="4"/>
      <c r="W200" s="4">
        <v>1741772</v>
      </c>
      <c r="X200" s="4">
        <v>1</v>
      </c>
      <c r="Y200" s="4">
        <v>1741772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231</v>
      </c>
      <c r="F201" s="4">
        <f>ROUND(Source!BB188,O201)</f>
        <v>0</v>
      </c>
      <c r="G201" s="4" t="s">
        <v>323</v>
      </c>
      <c r="H201" s="4" t="s">
        <v>324</v>
      </c>
      <c r="I201" s="4"/>
      <c r="J201" s="4"/>
      <c r="K201" s="4">
        <v>231</v>
      </c>
      <c r="L201" s="4">
        <v>12</v>
      </c>
      <c r="M201" s="4">
        <v>3</v>
      </c>
      <c r="N201" s="4" t="s">
        <v>6</v>
      </c>
      <c r="O201" s="4">
        <v>0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204</v>
      </c>
      <c r="F202" s="4">
        <f>ROUND(Source!R188,O202)</f>
        <v>588977</v>
      </c>
      <c r="G202" s="4" t="s">
        <v>325</v>
      </c>
      <c r="H202" s="4" t="s">
        <v>326</v>
      </c>
      <c r="I202" s="4"/>
      <c r="J202" s="4"/>
      <c r="K202" s="4">
        <v>204</v>
      </c>
      <c r="L202" s="4">
        <v>13</v>
      </c>
      <c r="M202" s="4">
        <v>3</v>
      </c>
      <c r="N202" s="4" t="s">
        <v>6</v>
      </c>
      <c r="O202" s="4">
        <v>0</v>
      </c>
      <c r="P202" s="4"/>
      <c r="Q202" s="4"/>
      <c r="R202" s="4"/>
      <c r="S202" s="4"/>
      <c r="T202" s="4"/>
      <c r="U202" s="4"/>
      <c r="V202" s="4"/>
      <c r="W202" s="4">
        <v>588977</v>
      </c>
      <c r="X202" s="4">
        <v>1</v>
      </c>
      <c r="Y202" s="4">
        <v>588977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205</v>
      </c>
      <c r="F203" s="4">
        <f>ROUND(Source!S188,O203)</f>
        <v>4798503</v>
      </c>
      <c r="G203" s="4" t="s">
        <v>327</v>
      </c>
      <c r="H203" s="4" t="s">
        <v>328</v>
      </c>
      <c r="I203" s="4"/>
      <c r="J203" s="4"/>
      <c r="K203" s="4">
        <v>205</v>
      </c>
      <c r="L203" s="4">
        <v>14</v>
      </c>
      <c r="M203" s="4">
        <v>3</v>
      </c>
      <c r="N203" s="4" t="s">
        <v>6</v>
      </c>
      <c r="O203" s="4">
        <v>0</v>
      </c>
      <c r="P203" s="4"/>
      <c r="Q203" s="4"/>
      <c r="R203" s="4"/>
      <c r="S203" s="4"/>
      <c r="T203" s="4"/>
      <c r="U203" s="4"/>
      <c r="V203" s="4"/>
      <c r="W203" s="4">
        <v>4798503</v>
      </c>
      <c r="X203" s="4">
        <v>1</v>
      </c>
      <c r="Y203" s="4">
        <v>4798503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232</v>
      </c>
      <c r="F204" s="4">
        <f>ROUND(Source!BC188,O204)</f>
        <v>0</v>
      </c>
      <c r="G204" s="4" t="s">
        <v>329</v>
      </c>
      <c r="H204" s="4" t="s">
        <v>330</v>
      </c>
      <c r="I204" s="4"/>
      <c r="J204" s="4"/>
      <c r="K204" s="4">
        <v>232</v>
      </c>
      <c r="L204" s="4">
        <v>15</v>
      </c>
      <c r="M204" s="4">
        <v>3</v>
      </c>
      <c r="N204" s="4" t="s">
        <v>6</v>
      </c>
      <c r="O204" s="4">
        <v>0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214</v>
      </c>
      <c r="F205" s="4">
        <f>ROUND(Source!AS188,O205)</f>
        <v>36531578</v>
      </c>
      <c r="G205" s="4" t="s">
        <v>331</v>
      </c>
      <c r="H205" s="4" t="s">
        <v>332</v>
      </c>
      <c r="I205" s="4"/>
      <c r="J205" s="4"/>
      <c r="K205" s="4">
        <v>214</v>
      </c>
      <c r="L205" s="4">
        <v>16</v>
      </c>
      <c r="M205" s="4">
        <v>3</v>
      </c>
      <c r="N205" s="4" t="s">
        <v>6</v>
      </c>
      <c r="O205" s="4">
        <v>0</v>
      </c>
      <c r="P205" s="4"/>
      <c r="Q205" s="4"/>
      <c r="R205" s="4"/>
      <c r="S205" s="4"/>
      <c r="T205" s="4"/>
      <c r="U205" s="4"/>
      <c r="V205" s="4"/>
      <c r="W205" s="4">
        <v>36531578</v>
      </c>
      <c r="X205" s="4">
        <v>1</v>
      </c>
      <c r="Y205" s="4">
        <v>36531578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215</v>
      </c>
      <c r="F206" s="4">
        <f>ROUND(Source!AT188,O206)</f>
        <v>0</v>
      </c>
      <c r="G206" s="4" t="s">
        <v>333</v>
      </c>
      <c r="H206" s="4" t="s">
        <v>334</v>
      </c>
      <c r="I206" s="4"/>
      <c r="J206" s="4"/>
      <c r="K206" s="4">
        <v>215</v>
      </c>
      <c r="L206" s="4">
        <v>17</v>
      </c>
      <c r="M206" s="4">
        <v>3</v>
      </c>
      <c r="N206" s="4" t="s">
        <v>6</v>
      </c>
      <c r="O206" s="4">
        <v>0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217</v>
      </c>
      <c r="F207" s="4">
        <f>ROUND(Source!AU188,O207)</f>
        <v>0</v>
      </c>
      <c r="G207" s="4" t="s">
        <v>335</v>
      </c>
      <c r="H207" s="4" t="s">
        <v>336</v>
      </c>
      <c r="I207" s="4"/>
      <c r="J207" s="4"/>
      <c r="K207" s="4">
        <v>217</v>
      </c>
      <c r="L207" s="4">
        <v>18</v>
      </c>
      <c r="M207" s="4">
        <v>3</v>
      </c>
      <c r="N207" s="4" t="s">
        <v>6</v>
      </c>
      <c r="O207" s="4">
        <v>0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230</v>
      </c>
      <c r="F208" s="4">
        <f>ROUND(Source!BA188,O208)</f>
        <v>0</v>
      </c>
      <c r="G208" s="4" t="s">
        <v>337</v>
      </c>
      <c r="H208" s="4" t="s">
        <v>338</v>
      </c>
      <c r="I208" s="4"/>
      <c r="J208" s="4"/>
      <c r="K208" s="4">
        <v>230</v>
      </c>
      <c r="L208" s="4">
        <v>19</v>
      </c>
      <c r="M208" s="4">
        <v>3</v>
      </c>
      <c r="N208" s="4" t="s">
        <v>6</v>
      </c>
      <c r="O208" s="4">
        <v>0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206</v>
      </c>
      <c r="F209" s="4">
        <f>ROUND(Source!T188,O209)</f>
        <v>0</v>
      </c>
      <c r="G209" s="4" t="s">
        <v>339</v>
      </c>
      <c r="H209" s="4" t="s">
        <v>340</v>
      </c>
      <c r="I209" s="4"/>
      <c r="J209" s="4"/>
      <c r="K209" s="4">
        <v>206</v>
      </c>
      <c r="L209" s="4">
        <v>20</v>
      </c>
      <c r="M209" s="4">
        <v>3</v>
      </c>
      <c r="N209" s="4" t="s">
        <v>6</v>
      </c>
      <c r="O209" s="4">
        <v>0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207</v>
      </c>
      <c r="F210" s="4">
        <f>ROUND(Source!U188,O210)</f>
        <v>12285.785383599999</v>
      </c>
      <c r="G210" s="4" t="s">
        <v>341</v>
      </c>
      <c r="H210" s="4" t="s">
        <v>342</v>
      </c>
      <c r="I210" s="4"/>
      <c r="J210" s="4"/>
      <c r="K210" s="4">
        <v>207</v>
      </c>
      <c r="L210" s="4">
        <v>21</v>
      </c>
      <c r="M210" s="4">
        <v>3</v>
      </c>
      <c r="N210" s="4" t="s">
        <v>6</v>
      </c>
      <c r="O210" s="4">
        <v>7</v>
      </c>
      <c r="P210" s="4"/>
      <c r="Q210" s="4"/>
      <c r="R210" s="4"/>
      <c r="S210" s="4"/>
      <c r="T210" s="4"/>
      <c r="U210" s="4"/>
      <c r="V210" s="4"/>
      <c r="W210" s="4">
        <v>12285.785383599999</v>
      </c>
      <c r="X210" s="4">
        <v>1</v>
      </c>
      <c r="Y210" s="4">
        <v>12285.785383599999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208</v>
      </c>
      <c r="F211" s="4">
        <f>ROUND(Source!V188,O211)</f>
        <v>976.55736730000001</v>
      </c>
      <c r="G211" s="4" t="s">
        <v>343</v>
      </c>
      <c r="H211" s="4" t="s">
        <v>344</v>
      </c>
      <c r="I211" s="4"/>
      <c r="J211" s="4"/>
      <c r="K211" s="4">
        <v>208</v>
      </c>
      <c r="L211" s="4">
        <v>22</v>
      </c>
      <c r="M211" s="4">
        <v>3</v>
      </c>
      <c r="N211" s="4" t="s">
        <v>6</v>
      </c>
      <c r="O211" s="4">
        <v>7</v>
      </c>
      <c r="P211" s="4"/>
      <c r="Q211" s="4"/>
      <c r="R211" s="4"/>
      <c r="S211" s="4"/>
      <c r="T211" s="4"/>
      <c r="U211" s="4"/>
      <c r="V211" s="4"/>
      <c r="W211" s="4">
        <v>976.55736730000001</v>
      </c>
      <c r="X211" s="4">
        <v>1</v>
      </c>
      <c r="Y211" s="4">
        <v>976.55736730000001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209</v>
      </c>
      <c r="F212" s="4">
        <f>ROUND(Source!W188,O212)</f>
        <v>0</v>
      </c>
      <c r="G212" s="4" t="s">
        <v>345</v>
      </c>
      <c r="H212" s="4" t="s">
        <v>346</v>
      </c>
      <c r="I212" s="4"/>
      <c r="J212" s="4"/>
      <c r="K212" s="4">
        <v>209</v>
      </c>
      <c r="L212" s="4">
        <v>23</v>
      </c>
      <c r="M212" s="4">
        <v>3</v>
      </c>
      <c r="N212" s="4" t="s">
        <v>6</v>
      </c>
      <c r="O212" s="4">
        <v>0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233</v>
      </c>
      <c r="F213" s="4">
        <f>ROUND(Source!BD188,O213)</f>
        <v>0</v>
      </c>
      <c r="G213" s="4" t="s">
        <v>347</v>
      </c>
      <c r="H213" s="4" t="s">
        <v>348</v>
      </c>
      <c r="I213" s="4"/>
      <c r="J213" s="4"/>
      <c r="K213" s="4">
        <v>233</v>
      </c>
      <c r="L213" s="4">
        <v>24</v>
      </c>
      <c r="M213" s="4">
        <v>3</v>
      </c>
      <c r="N213" s="4" t="s">
        <v>6</v>
      </c>
      <c r="O213" s="4">
        <v>0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210</v>
      </c>
      <c r="F214" s="4">
        <f>ROUND(Source!X188,O214)</f>
        <v>5884181</v>
      </c>
      <c r="G214" s="4" t="s">
        <v>349</v>
      </c>
      <c r="H214" s="4" t="s">
        <v>350</v>
      </c>
      <c r="I214" s="4"/>
      <c r="J214" s="4"/>
      <c r="K214" s="4">
        <v>210</v>
      </c>
      <c r="L214" s="4">
        <v>25</v>
      </c>
      <c r="M214" s="4">
        <v>3</v>
      </c>
      <c r="N214" s="4" t="s">
        <v>6</v>
      </c>
      <c r="O214" s="4">
        <v>0</v>
      </c>
      <c r="P214" s="4"/>
      <c r="Q214" s="4"/>
      <c r="R214" s="4"/>
      <c r="S214" s="4"/>
      <c r="T214" s="4"/>
      <c r="U214" s="4"/>
      <c r="V214" s="4"/>
      <c r="W214" s="4">
        <v>5884181</v>
      </c>
      <c r="X214" s="4">
        <v>1</v>
      </c>
      <c r="Y214" s="4">
        <v>5884181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211</v>
      </c>
      <c r="F215" s="4">
        <f>ROUND(Source!Y188,O215)</f>
        <v>3701927</v>
      </c>
      <c r="G215" s="4" t="s">
        <v>351</v>
      </c>
      <c r="H215" s="4" t="s">
        <v>352</v>
      </c>
      <c r="I215" s="4"/>
      <c r="J215" s="4"/>
      <c r="K215" s="4">
        <v>211</v>
      </c>
      <c r="L215" s="4">
        <v>26</v>
      </c>
      <c r="M215" s="4">
        <v>3</v>
      </c>
      <c r="N215" s="4" t="s">
        <v>6</v>
      </c>
      <c r="O215" s="4">
        <v>0</v>
      </c>
      <c r="P215" s="4"/>
      <c r="Q215" s="4"/>
      <c r="R215" s="4"/>
      <c r="S215" s="4"/>
      <c r="T215" s="4"/>
      <c r="U215" s="4"/>
      <c r="V215" s="4"/>
      <c r="W215" s="4">
        <v>3701927</v>
      </c>
      <c r="X215" s="4">
        <v>1</v>
      </c>
      <c r="Y215" s="4">
        <v>3701927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224</v>
      </c>
      <c r="F216" s="4">
        <f>ROUND(Source!AR188,O216)</f>
        <v>36531578</v>
      </c>
      <c r="G216" s="4" t="s">
        <v>353</v>
      </c>
      <c r="H216" s="4" t="s">
        <v>354</v>
      </c>
      <c r="I216" s="4"/>
      <c r="J216" s="4"/>
      <c r="K216" s="4">
        <v>224</v>
      </c>
      <c r="L216" s="4">
        <v>27</v>
      </c>
      <c r="M216" s="4">
        <v>3</v>
      </c>
      <c r="N216" s="4" t="s">
        <v>6</v>
      </c>
      <c r="O216" s="4">
        <v>0</v>
      </c>
      <c r="P216" s="4"/>
      <c r="Q216" s="4"/>
      <c r="R216" s="4"/>
      <c r="S216" s="4"/>
      <c r="T216" s="4"/>
      <c r="U216" s="4"/>
      <c r="V216" s="4"/>
      <c r="W216" s="4">
        <v>36531578</v>
      </c>
      <c r="X216" s="4">
        <v>1</v>
      </c>
      <c r="Y216" s="4">
        <v>36531578</v>
      </c>
      <c r="Z216" s="4"/>
      <c r="AA216" s="4"/>
      <c r="AB216" s="4"/>
    </row>
    <row r="218" spans="1:206" x14ac:dyDescent="0.2">
      <c r="A218" s="2">
        <v>51</v>
      </c>
      <c r="B218" s="2">
        <f>B12</f>
        <v>270</v>
      </c>
      <c r="C218" s="2">
        <f>A12</f>
        <v>1</v>
      </c>
      <c r="D218" s="2">
        <f>ROW(A12)</f>
        <v>12</v>
      </c>
      <c r="E218" s="2"/>
      <c r="F218" s="2" t="str">
        <f>IF(F12&lt;&gt;"",F12,"")</f>
        <v>5.4.1.1 Монтаж ограждающих конструкций здания Р на 2кв.2026</v>
      </c>
      <c r="G218" s="2" t="str">
        <f>IF(G12&lt;&gt;"",G12,"")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48:20:0043601:296(поз.18.2)</v>
      </c>
      <c r="H218" s="2">
        <v>0</v>
      </c>
      <c r="I218" s="2"/>
      <c r="J218" s="2"/>
      <c r="K218" s="2"/>
      <c r="L218" s="2"/>
      <c r="M218" s="2"/>
      <c r="N218" s="2"/>
      <c r="O218" s="2">
        <f t="shared" ref="O218:T218" si="162">ROUND(O188,0)</f>
        <v>26945470</v>
      </c>
      <c r="P218" s="2">
        <f t="shared" si="162"/>
        <v>20405195</v>
      </c>
      <c r="Q218" s="2">
        <f t="shared" si="162"/>
        <v>1741772</v>
      </c>
      <c r="R218" s="2">
        <f t="shared" si="162"/>
        <v>588977</v>
      </c>
      <c r="S218" s="2">
        <f t="shared" si="162"/>
        <v>4798503</v>
      </c>
      <c r="T218" s="2">
        <f t="shared" si="162"/>
        <v>0</v>
      </c>
      <c r="U218" s="2">
        <f>U188</f>
        <v>12285.785383600003</v>
      </c>
      <c r="V218" s="2">
        <f>V188</f>
        <v>976.55736730000001</v>
      </c>
      <c r="W218" s="2">
        <f>ROUND(W188,0)</f>
        <v>0</v>
      </c>
      <c r="X218" s="2">
        <f>ROUND(X188,0)</f>
        <v>5884181</v>
      </c>
      <c r="Y218" s="2">
        <f>ROUND(Y188,0)</f>
        <v>3701927</v>
      </c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>
        <f t="shared" ref="AO218:BD218" si="163">ROUND(AO188,0)</f>
        <v>0</v>
      </c>
      <c r="AP218" s="2">
        <f t="shared" si="163"/>
        <v>0</v>
      </c>
      <c r="AQ218" s="2">
        <f t="shared" si="163"/>
        <v>0</v>
      </c>
      <c r="AR218" s="2">
        <f t="shared" si="163"/>
        <v>36531578</v>
      </c>
      <c r="AS218" s="2">
        <f t="shared" si="163"/>
        <v>36531578</v>
      </c>
      <c r="AT218" s="2">
        <f t="shared" si="163"/>
        <v>0</v>
      </c>
      <c r="AU218" s="2">
        <f t="shared" si="163"/>
        <v>0</v>
      </c>
      <c r="AV218" s="2">
        <f t="shared" si="163"/>
        <v>20405195</v>
      </c>
      <c r="AW218" s="2">
        <f t="shared" si="163"/>
        <v>20405195</v>
      </c>
      <c r="AX218" s="2">
        <f t="shared" si="163"/>
        <v>0</v>
      </c>
      <c r="AY218" s="2">
        <f t="shared" si="163"/>
        <v>20405195</v>
      </c>
      <c r="AZ218" s="2">
        <f t="shared" si="163"/>
        <v>0</v>
      </c>
      <c r="BA218" s="2">
        <f t="shared" si="163"/>
        <v>0</v>
      </c>
      <c r="BB218" s="2">
        <f t="shared" si="163"/>
        <v>0</v>
      </c>
      <c r="BC218" s="2">
        <f t="shared" si="163"/>
        <v>0</v>
      </c>
      <c r="BD218" s="2">
        <f t="shared" si="163"/>
        <v>0</v>
      </c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>
        <v>0</v>
      </c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201</v>
      </c>
      <c r="F220" s="4">
        <f>ROUND(Source!O218,O220)</f>
        <v>26945470</v>
      </c>
      <c r="G220" s="4" t="s">
        <v>301</v>
      </c>
      <c r="H220" s="4" t="s">
        <v>302</v>
      </c>
      <c r="I220" s="4"/>
      <c r="J220" s="4"/>
      <c r="K220" s="4">
        <v>201</v>
      </c>
      <c r="L220" s="4">
        <v>1</v>
      </c>
      <c r="M220" s="4">
        <v>3</v>
      </c>
      <c r="N220" s="4" t="s">
        <v>6</v>
      </c>
      <c r="O220" s="4">
        <v>0</v>
      </c>
      <c r="P220" s="4"/>
      <c r="Q220" s="4"/>
      <c r="R220" s="4"/>
      <c r="S220" s="4"/>
      <c r="T220" s="4"/>
      <c r="U220" s="4"/>
      <c r="V220" s="4"/>
      <c r="W220" s="4">
        <v>26945470</v>
      </c>
      <c r="X220" s="4">
        <v>1</v>
      </c>
      <c r="Y220" s="4">
        <v>26945470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202</v>
      </c>
      <c r="F221" s="4">
        <f>ROUND(Source!P218,O221)</f>
        <v>20405195</v>
      </c>
      <c r="G221" s="4" t="s">
        <v>303</v>
      </c>
      <c r="H221" s="4" t="s">
        <v>304</v>
      </c>
      <c r="I221" s="4"/>
      <c r="J221" s="4"/>
      <c r="K221" s="4">
        <v>202</v>
      </c>
      <c r="L221" s="4">
        <v>2</v>
      </c>
      <c r="M221" s="4">
        <v>3</v>
      </c>
      <c r="N221" s="4" t="s">
        <v>6</v>
      </c>
      <c r="O221" s="4">
        <v>0</v>
      </c>
      <c r="P221" s="4"/>
      <c r="Q221" s="4"/>
      <c r="R221" s="4"/>
      <c r="S221" s="4"/>
      <c r="T221" s="4"/>
      <c r="U221" s="4"/>
      <c r="V221" s="4"/>
      <c r="W221" s="4">
        <v>20405195</v>
      </c>
      <c r="X221" s="4">
        <v>1</v>
      </c>
      <c r="Y221" s="4">
        <v>20405195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222</v>
      </c>
      <c r="F222" s="4">
        <f>ROUND(Source!AO218,O222)</f>
        <v>0</v>
      </c>
      <c r="G222" s="4" t="s">
        <v>305</v>
      </c>
      <c r="H222" s="4" t="s">
        <v>306</v>
      </c>
      <c r="I222" s="4"/>
      <c r="J222" s="4"/>
      <c r="K222" s="4">
        <v>222</v>
      </c>
      <c r="L222" s="4">
        <v>3</v>
      </c>
      <c r="M222" s="4">
        <v>3</v>
      </c>
      <c r="N222" s="4" t="s">
        <v>6</v>
      </c>
      <c r="O222" s="4">
        <v>0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225</v>
      </c>
      <c r="F223" s="4">
        <f>ROUND(Source!AV218,O223)</f>
        <v>20405195</v>
      </c>
      <c r="G223" s="4" t="s">
        <v>307</v>
      </c>
      <c r="H223" s="4" t="s">
        <v>308</v>
      </c>
      <c r="I223" s="4"/>
      <c r="J223" s="4"/>
      <c r="K223" s="4">
        <v>225</v>
      </c>
      <c r="L223" s="4">
        <v>4</v>
      </c>
      <c r="M223" s="4">
        <v>3</v>
      </c>
      <c r="N223" s="4" t="s">
        <v>6</v>
      </c>
      <c r="O223" s="4">
        <v>0</v>
      </c>
      <c r="P223" s="4"/>
      <c r="Q223" s="4"/>
      <c r="R223" s="4"/>
      <c r="S223" s="4"/>
      <c r="T223" s="4"/>
      <c r="U223" s="4"/>
      <c r="V223" s="4"/>
      <c r="W223" s="4">
        <v>20405195</v>
      </c>
      <c r="X223" s="4">
        <v>1</v>
      </c>
      <c r="Y223" s="4">
        <v>20405195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226</v>
      </c>
      <c r="F224" s="4">
        <f>ROUND(Source!AW218,O224)</f>
        <v>20405195</v>
      </c>
      <c r="G224" s="4" t="s">
        <v>309</v>
      </c>
      <c r="H224" s="4" t="s">
        <v>310</v>
      </c>
      <c r="I224" s="4"/>
      <c r="J224" s="4"/>
      <c r="K224" s="4">
        <v>226</v>
      </c>
      <c r="L224" s="4">
        <v>5</v>
      </c>
      <c r="M224" s="4">
        <v>3</v>
      </c>
      <c r="N224" s="4" t="s">
        <v>6</v>
      </c>
      <c r="O224" s="4">
        <v>0</v>
      </c>
      <c r="P224" s="4"/>
      <c r="Q224" s="4"/>
      <c r="R224" s="4"/>
      <c r="S224" s="4"/>
      <c r="T224" s="4"/>
      <c r="U224" s="4"/>
      <c r="V224" s="4"/>
      <c r="W224" s="4">
        <v>20405195</v>
      </c>
      <c r="X224" s="4">
        <v>1</v>
      </c>
      <c r="Y224" s="4">
        <v>20405195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227</v>
      </c>
      <c r="F225" s="4">
        <f>ROUND(Source!AX218,O225)</f>
        <v>0</v>
      </c>
      <c r="G225" s="4" t="s">
        <v>311</v>
      </c>
      <c r="H225" s="4" t="s">
        <v>312</v>
      </c>
      <c r="I225" s="4"/>
      <c r="J225" s="4"/>
      <c r="K225" s="4">
        <v>227</v>
      </c>
      <c r="L225" s="4">
        <v>6</v>
      </c>
      <c r="M225" s="4">
        <v>3</v>
      </c>
      <c r="N225" s="4" t="s">
        <v>6</v>
      </c>
      <c r="O225" s="4">
        <v>0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228</v>
      </c>
      <c r="F226" s="4">
        <f>ROUND(Source!AY218,O226)</f>
        <v>20405195</v>
      </c>
      <c r="G226" s="4" t="s">
        <v>313</v>
      </c>
      <c r="H226" s="4" t="s">
        <v>314</v>
      </c>
      <c r="I226" s="4"/>
      <c r="J226" s="4"/>
      <c r="K226" s="4">
        <v>228</v>
      </c>
      <c r="L226" s="4">
        <v>7</v>
      </c>
      <c r="M226" s="4">
        <v>3</v>
      </c>
      <c r="N226" s="4" t="s">
        <v>6</v>
      </c>
      <c r="O226" s="4">
        <v>0</v>
      </c>
      <c r="P226" s="4"/>
      <c r="Q226" s="4"/>
      <c r="R226" s="4"/>
      <c r="S226" s="4"/>
      <c r="T226" s="4"/>
      <c r="U226" s="4"/>
      <c r="V226" s="4"/>
      <c r="W226" s="4">
        <v>20405195</v>
      </c>
      <c r="X226" s="4">
        <v>1</v>
      </c>
      <c r="Y226" s="4">
        <v>20405195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216</v>
      </c>
      <c r="F227" s="4">
        <f>ROUND(Source!AP218,O227)</f>
        <v>0</v>
      </c>
      <c r="G227" s="4" t="s">
        <v>315</v>
      </c>
      <c r="H227" s="4" t="s">
        <v>316</v>
      </c>
      <c r="I227" s="4"/>
      <c r="J227" s="4"/>
      <c r="K227" s="4">
        <v>216</v>
      </c>
      <c r="L227" s="4">
        <v>8</v>
      </c>
      <c r="M227" s="4">
        <v>3</v>
      </c>
      <c r="N227" s="4" t="s">
        <v>6</v>
      </c>
      <c r="O227" s="4">
        <v>0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223</v>
      </c>
      <c r="F228" s="4">
        <f>ROUND(Source!AQ218,O228)</f>
        <v>0</v>
      </c>
      <c r="G228" s="4" t="s">
        <v>317</v>
      </c>
      <c r="H228" s="4" t="s">
        <v>318</v>
      </c>
      <c r="I228" s="4"/>
      <c r="J228" s="4"/>
      <c r="K228" s="4">
        <v>223</v>
      </c>
      <c r="L228" s="4">
        <v>9</v>
      </c>
      <c r="M228" s="4">
        <v>3</v>
      </c>
      <c r="N228" s="4" t="s">
        <v>6</v>
      </c>
      <c r="O228" s="4">
        <v>0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229</v>
      </c>
      <c r="F229" s="4">
        <f>ROUND(Source!AZ218,O229)</f>
        <v>0</v>
      </c>
      <c r="G229" s="4" t="s">
        <v>319</v>
      </c>
      <c r="H229" s="4" t="s">
        <v>320</v>
      </c>
      <c r="I229" s="4"/>
      <c r="J229" s="4"/>
      <c r="K229" s="4">
        <v>229</v>
      </c>
      <c r="L229" s="4">
        <v>10</v>
      </c>
      <c r="M229" s="4">
        <v>3</v>
      </c>
      <c r="N229" s="4" t="s">
        <v>6</v>
      </c>
      <c r="O229" s="4">
        <v>0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203</v>
      </c>
      <c r="F230" s="4">
        <f>ROUND(Source!Q218,O230)</f>
        <v>1741772</v>
      </c>
      <c r="G230" s="4" t="s">
        <v>321</v>
      </c>
      <c r="H230" s="4" t="s">
        <v>322</v>
      </c>
      <c r="I230" s="4"/>
      <c r="J230" s="4"/>
      <c r="K230" s="4">
        <v>203</v>
      </c>
      <c r="L230" s="4">
        <v>11</v>
      </c>
      <c r="M230" s="4">
        <v>3</v>
      </c>
      <c r="N230" s="4" t="s">
        <v>6</v>
      </c>
      <c r="O230" s="4">
        <v>0</v>
      </c>
      <c r="P230" s="4"/>
      <c r="Q230" s="4"/>
      <c r="R230" s="4"/>
      <c r="S230" s="4"/>
      <c r="T230" s="4"/>
      <c r="U230" s="4"/>
      <c r="V230" s="4"/>
      <c r="W230" s="4">
        <v>1741772</v>
      </c>
      <c r="X230" s="4">
        <v>1</v>
      </c>
      <c r="Y230" s="4">
        <v>1741772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231</v>
      </c>
      <c r="F231" s="4">
        <f>ROUND(Source!BB218,O231)</f>
        <v>0</v>
      </c>
      <c r="G231" s="4" t="s">
        <v>323</v>
      </c>
      <c r="H231" s="4" t="s">
        <v>324</v>
      </c>
      <c r="I231" s="4"/>
      <c r="J231" s="4"/>
      <c r="K231" s="4">
        <v>231</v>
      </c>
      <c r="L231" s="4">
        <v>12</v>
      </c>
      <c r="M231" s="4">
        <v>3</v>
      </c>
      <c r="N231" s="4" t="s">
        <v>6</v>
      </c>
      <c r="O231" s="4">
        <v>0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204</v>
      </c>
      <c r="F232" s="4">
        <f>ROUND(Source!R218,O232)</f>
        <v>588977</v>
      </c>
      <c r="G232" s="4" t="s">
        <v>325</v>
      </c>
      <c r="H232" s="4" t="s">
        <v>326</v>
      </c>
      <c r="I232" s="4"/>
      <c r="J232" s="4"/>
      <c r="K232" s="4">
        <v>204</v>
      </c>
      <c r="L232" s="4">
        <v>13</v>
      </c>
      <c r="M232" s="4">
        <v>3</v>
      </c>
      <c r="N232" s="4" t="s">
        <v>6</v>
      </c>
      <c r="O232" s="4">
        <v>0</v>
      </c>
      <c r="P232" s="4"/>
      <c r="Q232" s="4"/>
      <c r="R232" s="4"/>
      <c r="S232" s="4"/>
      <c r="T232" s="4"/>
      <c r="U232" s="4"/>
      <c r="V232" s="4"/>
      <c r="W232" s="4">
        <v>588977</v>
      </c>
      <c r="X232" s="4">
        <v>1</v>
      </c>
      <c r="Y232" s="4">
        <v>588977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205</v>
      </c>
      <c r="F233" s="4">
        <f>ROUND(Source!S218,O233)</f>
        <v>4798503</v>
      </c>
      <c r="G233" s="4" t="s">
        <v>327</v>
      </c>
      <c r="H233" s="4" t="s">
        <v>328</v>
      </c>
      <c r="I233" s="4"/>
      <c r="J233" s="4"/>
      <c r="K233" s="4">
        <v>205</v>
      </c>
      <c r="L233" s="4">
        <v>14</v>
      </c>
      <c r="M233" s="4">
        <v>3</v>
      </c>
      <c r="N233" s="4" t="s">
        <v>6</v>
      </c>
      <c r="O233" s="4">
        <v>0</v>
      </c>
      <c r="P233" s="4"/>
      <c r="Q233" s="4"/>
      <c r="R233" s="4"/>
      <c r="S233" s="4"/>
      <c r="T233" s="4"/>
      <c r="U233" s="4"/>
      <c r="V233" s="4"/>
      <c r="W233" s="4">
        <v>4798503</v>
      </c>
      <c r="X233" s="4">
        <v>1</v>
      </c>
      <c r="Y233" s="4">
        <v>4798503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232</v>
      </c>
      <c r="F234" s="4">
        <f>ROUND(Source!BC218,O234)</f>
        <v>0</v>
      </c>
      <c r="G234" s="4" t="s">
        <v>329</v>
      </c>
      <c r="H234" s="4" t="s">
        <v>330</v>
      </c>
      <c r="I234" s="4"/>
      <c r="J234" s="4"/>
      <c r="K234" s="4">
        <v>232</v>
      </c>
      <c r="L234" s="4">
        <v>15</v>
      </c>
      <c r="M234" s="4">
        <v>3</v>
      </c>
      <c r="N234" s="4" t="s">
        <v>6</v>
      </c>
      <c r="O234" s="4">
        <v>0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214</v>
      </c>
      <c r="F235" s="4">
        <f>ROUND(Source!AS218,O235)</f>
        <v>36531578</v>
      </c>
      <c r="G235" s="4" t="s">
        <v>331</v>
      </c>
      <c r="H235" s="4" t="s">
        <v>332</v>
      </c>
      <c r="I235" s="4"/>
      <c r="J235" s="4"/>
      <c r="K235" s="4">
        <v>214</v>
      </c>
      <c r="L235" s="4">
        <v>16</v>
      </c>
      <c r="M235" s="4">
        <v>3</v>
      </c>
      <c r="N235" s="4" t="s">
        <v>6</v>
      </c>
      <c r="O235" s="4">
        <v>0</v>
      </c>
      <c r="P235" s="4"/>
      <c r="Q235" s="4"/>
      <c r="R235" s="4"/>
      <c r="S235" s="4"/>
      <c r="T235" s="4"/>
      <c r="U235" s="4"/>
      <c r="V235" s="4"/>
      <c r="W235" s="4">
        <v>36531578</v>
      </c>
      <c r="X235" s="4">
        <v>1</v>
      </c>
      <c r="Y235" s="4">
        <v>36531578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215</v>
      </c>
      <c r="F236" s="4">
        <f>ROUND(Source!AT218,O236)</f>
        <v>0</v>
      </c>
      <c r="G236" s="4" t="s">
        <v>333</v>
      </c>
      <c r="H236" s="4" t="s">
        <v>334</v>
      </c>
      <c r="I236" s="4"/>
      <c r="J236" s="4"/>
      <c r="K236" s="4">
        <v>215</v>
      </c>
      <c r="L236" s="4">
        <v>17</v>
      </c>
      <c r="M236" s="4">
        <v>3</v>
      </c>
      <c r="N236" s="4" t="s">
        <v>6</v>
      </c>
      <c r="O236" s="4">
        <v>0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217</v>
      </c>
      <c r="F237" s="4">
        <f>ROUND(Source!AU218,O237)</f>
        <v>0</v>
      </c>
      <c r="G237" s="4" t="s">
        <v>335</v>
      </c>
      <c r="H237" s="4" t="s">
        <v>336</v>
      </c>
      <c r="I237" s="4"/>
      <c r="J237" s="4"/>
      <c r="K237" s="4">
        <v>217</v>
      </c>
      <c r="L237" s="4">
        <v>18</v>
      </c>
      <c r="M237" s="4">
        <v>3</v>
      </c>
      <c r="N237" s="4" t="s">
        <v>6</v>
      </c>
      <c r="O237" s="4">
        <v>0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230</v>
      </c>
      <c r="F238" s="4">
        <f>ROUND(Source!BA218,O238)</f>
        <v>0</v>
      </c>
      <c r="G238" s="4" t="s">
        <v>337</v>
      </c>
      <c r="H238" s="4" t="s">
        <v>338</v>
      </c>
      <c r="I238" s="4"/>
      <c r="J238" s="4"/>
      <c r="K238" s="4">
        <v>230</v>
      </c>
      <c r="L238" s="4">
        <v>19</v>
      </c>
      <c r="M238" s="4">
        <v>3</v>
      </c>
      <c r="N238" s="4" t="s">
        <v>6</v>
      </c>
      <c r="O238" s="4">
        <v>0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206</v>
      </c>
      <c r="F239" s="4">
        <f>ROUND(Source!T218,O239)</f>
        <v>0</v>
      </c>
      <c r="G239" s="4" t="s">
        <v>339</v>
      </c>
      <c r="H239" s="4" t="s">
        <v>340</v>
      </c>
      <c r="I239" s="4"/>
      <c r="J239" s="4"/>
      <c r="K239" s="4">
        <v>206</v>
      </c>
      <c r="L239" s="4">
        <v>20</v>
      </c>
      <c r="M239" s="4">
        <v>3</v>
      </c>
      <c r="N239" s="4" t="s">
        <v>6</v>
      </c>
      <c r="O239" s="4">
        <v>0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207</v>
      </c>
      <c r="F240" s="4">
        <f>ROUND(Source!U218,O240)</f>
        <v>12285.785383599999</v>
      </c>
      <c r="G240" s="4" t="s">
        <v>341</v>
      </c>
      <c r="H240" s="4" t="s">
        <v>342</v>
      </c>
      <c r="I240" s="4"/>
      <c r="J240" s="4"/>
      <c r="K240" s="4">
        <v>207</v>
      </c>
      <c r="L240" s="4">
        <v>21</v>
      </c>
      <c r="M240" s="4">
        <v>3</v>
      </c>
      <c r="N240" s="4" t="s">
        <v>6</v>
      </c>
      <c r="O240" s="4">
        <v>7</v>
      </c>
      <c r="P240" s="4"/>
      <c r="Q240" s="4"/>
      <c r="R240" s="4"/>
      <c r="S240" s="4"/>
      <c r="T240" s="4"/>
      <c r="U240" s="4"/>
      <c r="V240" s="4"/>
      <c r="W240" s="4">
        <v>12285.785383599999</v>
      </c>
      <c r="X240" s="4">
        <v>1</v>
      </c>
      <c r="Y240" s="4">
        <v>12285.785383599999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208</v>
      </c>
      <c r="F241" s="4">
        <f>ROUND(Source!V218,O241)</f>
        <v>976.55736730000001</v>
      </c>
      <c r="G241" s="4" t="s">
        <v>343</v>
      </c>
      <c r="H241" s="4" t="s">
        <v>344</v>
      </c>
      <c r="I241" s="4"/>
      <c r="J241" s="4"/>
      <c r="K241" s="4">
        <v>208</v>
      </c>
      <c r="L241" s="4">
        <v>22</v>
      </c>
      <c r="M241" s="4">
        <v>3</v>
      </c>
      <c r="N241" s="4" t="s">
        <v>6</v>
      </c>
      <c r="O241" s="4">
        <v>7</v>
      </c>
      <c r="P241" s="4"/>
      <c r="Q241" s="4"/>
      <c r="R241" s="4"/>
      <c r="S241" s="4"/>
      <c r="T241" s="4"/>
      <c r="U241" s="4"/>
      <c r="V241" s="4"/>
      <c r="W241" s="4">
        <v>976.55736730000001</v>
      </c>
      <c r="X241" s="4">
        <v>1</v>
      </c>
      <c r="Y241" s="4">
        <v>976.55736730000001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209</v>
      </c>
      <c r="F242" s="4">
        <f>ROUND(Source!W218,O242)</f>
        <v>0</v>
      </c>
      <c r="G242" s="4" t="s">
        <v>345</v>
      </c>
      <c r="H242" s="4" t="s">
        <v>346</v>
      </c>
      <c r="I242" s="4"/>
      <c r="J242" s="4"/>
      <c r="K242" s="4">
        <v>209</v>
      </c>
      <c r="L242" s="4">
        <v>23</v>
      </c>
      <c r="M242" s="4">
        <v>3</v>
      </c>
      <c r="N242" s="4" t="s">
        <v>6</v>
      </c>
      <c r="O242" s="4">
        <v>0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233</v>
      </c>
      <c r="F243" s="4">
        <f>ROUND(Source!BD218,O243)</f>
        <v>0</v>
      </c>
      <c r="G243" s="4" t="s">
        <v>347</v>
      </c>
      <c r="H243" s="4" t="s">
        <v>348</v>
      </c>
      <c r="I243" s="4"/>
      <c r="J243" s="4"/>
      <c r="K243" s="4">
        <v>233</v>
      </c>
      <c r="L243" s="4">
        <v>24</v>
      </c>
      <c r="M243" s="4">
        <v>3</v>
      </c>
      <c r="N243" s="4" t="s">
        <v>6</v>
      </c>
      <c r="O243" s="4">
        <v>0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210</v>
      </c>
      <c r="F244" s="4">
        <f>ROUND(Source!X218,O244)</f>
        <v>5884181</v>
      </c>
      <c r="G244" s="4" t="s">
        <v>349</v>
      </c>
      <c r="H244" s="4" t="s">
        <v>350</v>
      </c>
      <c r="I244" s="4"/>
      <c r="J244" s="4"/>
      <c r="K244" s="4">
        <v>210</v>
      </c>
      <c r="L244" s="4">
        <v>25</v>
      </c>
      <c r="M244" s="4">
        <v>3</v>
      </c>
      <c r="N244" s="4" t="s">
        <v>6</v>
      </c>
      <c r="O244" s="4">
        <v>0</v>
      </c>
      <c r="P244" s="4"/>
      <c r="Q244" s="4"/>
      <c r="R244" s="4"/>
      <c r="S244" s="4"/>
      <c r="T244" s="4"/>
      <c r="U244" s="4"/>
      <c r="V244" s="4"/>
      <c r="W244" s="4">
        <v>5884181</v>
      </c>
      <c r="X244" s="4">
        <v>1</v>
      </c>
      <c r="Y244" s="4">
        <v>5884181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211</v>
      </c>
      <c r="F245" s="4">
        <f>ROUND(Source!Y218,O245)</f>
        <v>3701927</v>
      </c>
      <c r="G245" s="4" t="s">
        <v>351</v>
      </c>
      <c r="H245" s="4" t="s">
        <v>352</v>
      </c>
      <c r="I245" s="4"/>
      <c r="J245" s="4"/>
      <c r="K245" s="4">
        <v>211</v>
      </c>
      <c r="L245" s="4">
        <v>26</v>
      </c>
      <c r="M245" s="4">
        <v>3</v>
      </c>
      <c r="N245" s="4" t="s">
        <v>6</v>
      </c>
      <c r="O245" s="4">
        <v>0</v>
      </c>
      <c r="P245" s="4"/>
      <c r="Q245" s="4"/>
      <c r="R245" s="4"/>
      <c r="S245" s="4"/>
      <c r="T245" s="4"/>
      <c r="U245" s="4"/>
      <c r="V245" s="4"/>
      <c r="W245" s="4">
        <v>3701927</v>
      </c>
      <c r="X245" s="4">
        <v>1</v>
      </c>
      <c r="Y245" s="4">
        <v>3701927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224</v>
      </c>
      <c r="F246" s="4">
        <f>ROUND(Source!AR218,O246)</f>
        <v>36531578</v>
      </c>
      <c r="G246" s="4" t="s">
        <v>353</v>
      </c>
      <c r="H246" s="4" t="s">
        <v>354</v>
      </c>
      <c r="I246" s="4"/>
      <c r="J246" s="4"/>
      <c r="K246" s="4">
        <v>224</v>
      </c>
      <c r="L246" s="4">
        <v>27</v>
      </c>
      <c r="M246" s="4">
        <v>3</v>
      </c>
      <c r="N246" s="4" t="s">
        <v>6</v>
      </c>
      <c r="O246" s="4">
        <v>0</v>
      </c>
      <c r="P246" s="4"/>
      <c r="Q246" s="4"/>
      <c r="R246" s="4"/>
      <c r="S246" s="4"/>
      <c r="T246" s="4"/>
      <c r="U246" s="4"/>
      <c r="V246" s="4"/>
      <c r="W246" s="4">
        <v>36531578</v>
      </c>
      <c r="X246" s="4">
        <v>1</v>
      </c>
      <c r="Y246" s="4">
        <v>36531578</v>
      </c>
      <c r="Z246" s="4"/>
      <c r="AA246" s="4"/>
      <c r="AB246" s="4"/>
    </row>
    <row r="249" spans="1:28" x14ac:dyDescent="0.2">
      <c r="A249">
        <v>70</v>
      </c>
      <c r="B249">
        <v>1</v>
      </c>
      <c r="D249">
        <v>1</v>
      </c>
      <c r="E249" t="s">
        <v>395</v>
      </c>
      <c r="F249" t="s">
        <v>396</v>
      </c>
      <c r="G249">
        <v>1</v>
      </c>
      <c r="H249">
        <v>0</v>
      </c>
      <c r="I249" t="s">
        <v>6</v>
      </c>
      <c r="J249">
        <v>1</v>
      </c>
      <c r="K249">
        <v>0</v>
      </c>
      <c r="L249" t="s">
        <v>6</v>
      </c>
      <c r="M249" t="s">
        <v>6</v>
      </c>
      <c r="N249">
        <v>0</v>
      </c>
      <c r="P249" t="s">
        <v>397</v>
      </c>
    </row>
    <row r="250" spans="1:28" x14ac:dyDescent="0.2">
      <c r="A250">
        <v>70</v>
      </c>
      <c r="B250">
        <v>1</v>
      </c>
      <c r="D250">
        <v>2</v>
      </c>
      <c r="E250" t="s">
        <v>398</v>
      </c>
      <c r="F250" t="s">
        <v>399</v>
      </c>
      <c r="G250">
        <v>0</v>
      </c>
      <c r="H250">
        <v>0</v>
      </c>
      <c r="I250" t="s">
        <v>6</v>
      </c>
      <c r="J250">
        <v>1</v>
      </c>
      <c r="K250">
        <v>0</v>
      </c>
      <c r="L250" t="s">
        <v>6</v>
      </c>
      <c r="M250" t="s">
        <v>6</v>
      </c>
      <c r="N250">
        <v>0</v>
      </c>
      <c r="P250" t="s">
        <v>400</v>
      </c>
    </row>
    <row r="251" spans="1:28" x14ac:dyDescent="0.2">
      <c r="A251">
        <v>70</v>
      </c>
      <c r="B251">
        <v>1</v>
      </c>
      <c r="D251">
        <v>3</v>
      </c>
      <c r="E251" t="s">
        <v>401</v>
      </c>
      <c r="F251" t="s">
        <v>402</v>
      </c>
      <c r="G251">
        <v>0</v>
      </c>
      <c r="H251">
        <v>0</v>
      </c>
      <c r="I251" t="s">
        <v>6</v>
      </c>
      <c r="J251">
        <v>1</v>
      </c>
      <c r="K251">
        <v>0</v>
      </c>
      <c r="L251" t="s">
        <v>6</v>
      </c>
      <c r="M251" t="s">
        <v>6</v>
      </c>
      <c r="N251">
        <v>0</v>
      </c>
      <c r="P251" t="s">
        <v>403</v>
      </c>
    </row>
    <row r="252" spans="1:28" x14ac:dyDescent="0.2">
      <c r="A252">
        <v>70</v>
      </c>
      <c r="B252">
        <v>1</v>
      </c>
      <c r="D252">
        <v>4</v>
      </c>
      <c r="E252" t="s">
        <v>404</v>
      </c>
      <c r="F252" t="s">
        <v>405</v>
      </c>
      <c r="G252">
        <v>1</v>
      </c>
      <c r="H252">
        <v>0</v>
      </c>
      <c r="I252" t="s">
        <v>6</v>
      </c>
      <c r="J252">
        <v>2</v>
      </c>
      <c r="K252">
        <v>0</v>
      </c>
      <c r="L252" t="s">
        <v>6</v>
      </c>
      <c r="M252" t="s">
        <v>6</v>
      </c>
      <c r="N252">
        <v>0</v>
      </c>
      <c r="P252" t="s">
        <v>6</v>
      </c>
    </row>
    <row r="253" spans="1:28" x14ac:dyDescent="0.2">
      <c r="A253">
        <v>70</v>
      </c>
      <c r="B253">
        <v>1</v>
      </c>
      <c r="D253">
        <v>5</v>
      </c>
      <c r="E253" t="s">
        <v>406</v>
      </c>
      <c r="F253" t="s">
        <v>407</v>
      </c>
      <c r="G253">
        <v>0</v>
      </c>
      <c r="H253">
        <v>0</v>
      </c>
      <c r="I253" t="s">
        <v>6</v>
      </c>
      <c r="J253">
        <v>2</v>
      </c>
      <c r="K253">
        <v>0</v>
      </c>
      <c r="L253" t="s">
        <v>6</v>
      </c>
      <c r="M253" t="s">
        <v>6</v>
      </c>
      <c r="N253">
        <v>0</v>
      </c>
      <c r="P253" t="s">
        <v>6</v>
      </c>
    </row>
    <row r="254" spans="1:28" x14ac:dyDescent="0.2">
      <c r="A254">
        <v>70</v>
      </c>
      <c r="B254">
        <v>1</v>
      </c>
      <c r="D254">
        <v>6</v>
      </c>
      <c r="E254" t="s">
        <v>408</v>
      </c>
      <c r="F254" t="s">
        <v>409</v>
      </c>
      <c r="G254">
        <v>0</v>
      </c>
      <c r="H254">
        <v>0</v>
      </c>
      <c r="I254" t="s">
        <v>6</v>
      </c>
      <c r="J254">
        <v>2</v>
      </c>
      <c r="K254">
        <v>0</v>
      </c>
      <c r="L254" t="s">
        <v>6</v>
      </c>
      <c r="M254" t="s">
        <v>6</v>
      </c>
      <c r="N254">
        <v>0</v>
      </c>
      <c r="P254" t="s">
        <v>6</v>
      </c>
    </row>
    <row r="255" spans="1:28" x14ac:dyDescent="0.2">
      <c r="A255">
        <v>70</v>
      </c>
      <c r="B255">
        <v>1</v>
      </c>
      <c r="D255">
        <v>7</v>
      </c>
      <c r="E255" t="s">
        <v>410</v>
      </c>
      <c r="F255" t="s">
        <v>411</v>
      </c>
      <c r="G255">
        <v>0</v>
      </c>
      <c r="H255">
        <v>0</v>
      </c>
      <c r="I255" t="s">
        <v>412</v>
      </c>
      <c r="J255">
        <v>0</v>
      </c>
      <c r="K255">
        <v>0</v>
      </c>
      <c r="L255" t="s">
        <v>6</v>
      </c>
      <c r="M255" t="s">
        <v>6</v>
      </c>
      <c r="N255">
        <v>0</v>
      </c>
      <c r="P255" t="s">
        <v>413</v>
      </c>
    </row>
    <row r="256" spans="1:28" x14ac:dyDescent="0.2">
      <c r="A256">
        <v>70</v>
      </c>
      <c r="B256">
        <v>1</v>
      </c>
      <c r="D256">
        <v>8</v>
      </c>
      <c r="E256" t="s">
        <v>414</v>
      </c>
      <c r="F256" t="s">
        <v>415</v>
      </c>
      <c r="G256">
        <v>0</v>
      </c>
      <c r="H256">
        <v>0</v>
      </c>
      <c r="I256" t="s">
        <v>416</v>
      </c>
      <c r="J256">
        <v>0</v>
      </c>
      <c r="K256">
        <v>0</v>
      </c>
      <c r="L256" t="s">
        <v>6</v>
      </c>
      <c r="M256" t="s">
        <v>6</v>
      </c>
      <c r="N256">
        <v>0</v>
      </c>
      <c r="P256" t="s">
        <v>414</v>
      </c>
    </row>
    <row r="257" spans="1:40" x14ac:dyDescent="0.2">
      <c r="A257">
        <v>70</v>
      </c>
      <c r="B257">
        <v>1</v>
      </c>
      <c r="D257">
        <v>9</v>
      </c>
      <c r="E257" t="s">
        <v>417</v>
      </c>
      <c r="F257" t="s">
        <v>418</v>
      </c>
      <c r="G257">
        <v>0</v>
      </c>
      <c r="H257">
        <v>0</v>
      </c>
      <c r="I257" t="s">
        <v>419</v>
      </c>
      <c r="J257">
        <v>0</v>
      </c>
      <c r="K257">
        <v>0</v>
      </c>
      <c r="L257" t="s">
        <v>6</v>
      </c>
      <c r="M257" t="s">
        <v>6</v>
      </c>
      <c r="N257">
        <v>0</v>
      </c>
      <c r="P257" t="s">
        <v>420</v>
      </c>
    </row>
    <row r="258" spans="1:40" x14ac:dyDescent="0.2">
      <c r="A258">
        <v>70</v>
      </c>
      <c r="B258">
        <v>1</v>
      </c>
      <c r="D258">
        <v>10</v>
      </c>
      <c r="E258" t="s">
        <v>421</v>
      </c>
      <c r="F258" t="s">
        <v>422</v>
      </c>
      <c r="G258">
        <v>0</v>
      </c>
      <c r="H258">
        <v>0</v>
      </c>
      <c r="I258" t="s">
        <v>423</v>
      </c>
      <c r="J258">
        <v>0</v>
      </c>
      <c r="K258">
        <v>0</v>
      </c>
      <c r="L258" t="s">
        <v>6</v>
      </c>
      <c r="M258" t="s">
        <v>6</v>
      </c>
      <c r="N258">
        <v>0</v>
      </c>
      <c r="P258" t="s">
        <v>424</v>
      </c>
    </row>
    <row r="259" spans="1:40" x14ac:dyDescent="0.2">
      <c r="A259">
        <v>70</v>
      </c>
      <c r="B259">
        <v>1</v>
      </c>
      <c r="D259">
        <v>11</v>
      </c>
      <c r="E259" t="s">
        <v>425</v>
      </c>
      <c r="F259" t="s">
        <v>426</v>
      </c>
      <c r="G259">
        <v>0</v>
      </c>
      <c r="H259">
        <v>0</v>
      </c>
      <c r="I259" t="s">
        <v>427</v>
      </c>
      <c r="J259">
        <v>0</v>
      </c>
      <c r="K259">
        <v>0</v>
      </c>
      <c r="L259" t="s">
        <v>6</v>
      </c>
      <c r="M259" t="s">
        <v>6</v>
      </c>
      <c r="N259">
        <v>0</v>
      </c>
      <c r="P259" t="s">
        <v>428</v>
      </c>
    </row>
    <row r="260" spans="1:40" x14ac:dyDescent="0.2">
      <c r="A260">
        <v>70</v>
      </c>
      <c r="B260">
        <v>1</v>
      </c>
      <c r="D260">
        <v>12</v>
      </c>
      <c r="E260" t="s">
        <v>429</v>
      </c>
      <c r="F260" t="s">
        <v>430</v>
      </c>
      <c r="G260">
        <v>0</v>
      </c>
      <c r="H260">
        <v>0</v>
      </c>
      <c r="I260" t="s">
        <v>6</v>
      </c>
      <c r="J260">
        <v>0</v>
      </c>
      <c r="K260">
        <v>0</v>
      </c>
      <c r="L260" t="s">
        <v>6</v>
      </c>
      <c r="M260" t="s">
        <v>6</v>
      </c>
      <c r="N260">
        <v>0</v>
      </c>
      <c r="P260" t="s">
        <v>431</v>
      </c>
    </row>
    <row r="261" spans="1:40" x14ac:dyDescent="0.2">
      <c r="A261">
        <v>70</v>
      </c>
      <c r="B261">
        <v>1</v>
      </c>
      <c r="D261">
        <v>1</v>
      </c>
      <c r="E261" t="s">
        <v>432</v>
      </c>
      <c r="F261" t="s">
        <v>433</v>
      </c>
      <c r="G261">
        <v>0.9</v>
      </c>
      <c r="H261">
        <v>1</v>
      </c>
      <c r="I261" t="s">
        <v>434</v>
      </c>
      <c r="J261">
        <v>0</v>
      </c>
      <c r="K261">
        <v>0</v>
      </c>
      <c r="L261" t="s">
        <v>6</v>
      </c>
      <c r="M261" t="s">
        <v>6</v>
      </c>
      <c r="N261">
        <v>0</v>
      </c>
      <c r="P261" t="s">
        <v>435</v>
      </c>
    </row>
    <row r="262" spans="1:40" x14ac:dyDescent="0.2">
      <c r="A262">
        <v>70</v>
      </c>
      <c r="B262">
        <v>1</v>
      </c>
      <c r="D262">
        <v>2</v>
      </c>
      <c r="E262" t="s">
        <v>436</v>
      </c>
      <c r="F262" t="s">
        <v>437</v>
      </c>
      <c r="G262">
        <v>0.85</v>
      </c>
      <c r="H262">
        <v>1</v>
      </c>
      <c r="I262" t="s">
        <v>438</v>
      </c>
      <c r="J262">
        <v>0</v>
      </c>
      <c r="K262">
        <v>0</v>
      </c>
      <c r="L262" t="s">
        <v>6</v>
      </c>
      <c r="M262" t="s">
        <v>6</v>
      </c>
      <c r="N262">
        <v>0</v>
      </c>
      <c r="P262" t="s">
        <v>439</v>
      </c>
    </row>
    <row r="263" spans="1:40" x14ac:dyDescent="0.2">
      <c r="A263">
        <v>70</v>
      </c>
      <c r="B263">
        <v>1</v>
      </c>
      <c r="D263">
        <v>3</v>
      </c>
      <c r="E263" t="s">
        <v>440</v>
      </c>
      <c r="F263" t="s">
        <v>441</v>
      </c>
      <c r="G263">
        <v>1.03</v>
      </c>
      <c r="H263">
        <v>0</v>
      </c>
      <c r="I263" t="s">
        <v>6</v>
      </c>
      <c r="J263">
        <v>0</v>
      </c>
      <c r="K263">
        <v>0</v>
      </c>
      <c r="L263" t="s">
        <v>6</v>
      </c>
      <c r="M263" t="s">
        <v>6</v>
      </c>
      <c r="N263">
        <v>0</v>
      </c>
      <c r="P263" t="s">
        <v>442</v>
      </c>
    </row>
    <row r="264" spans="1:40" x14ac:dyDescent="0.2">
      <c r="A264">
        <v>70</v>
      </c>
      <c r="B264">
        <v>1</v>
      </c>
      <c r="D264">
        <v>4</v>
      </c>
      <c r="E264" t="s">
        <v>443</v>
      </c>
      <c r="F264" t="s">
        <v>444</v>
      </c>
      <c r="G264">
        <v>1.0900000000000001</v>
      </c>
      <c r="H264">
        <v>0</v>
      </c>
      <c r="I264" t="s">
        <v>6</v>
      </c>
      <c r="J264">
        <v>0</v>
      </c>
      <c r="K264">
        <v>0</v>
      </c>
      <c r="L264" t="s">
        <v>6</v>
      </c>
      <c r="M264" t="s">
        <v>6</v>
      </c>
      <c r="N264">
        <v>0</v>
      </c>
      <c r="P264" t="s">
        <v>445</v>
      </c>
    </row>
    <row r="265" spans="1:40" x14ac:dyDescent="0.2">
      <c r="A265">
        <v>70</v>
      </c>
      <c r="B265">
        <v>1</v>
      </c>
      <c r="D265">
        <v>5</v>
      </c>
      <c r="E265" t="s">
        <v>446</v>
      </c>
      <c r="F265" t="s">
        <v>447</v>
      </c>
      <c r="G265">
        <v>7</v>
      </c>
      <c r="H265">
        <v>0</v>
      </c>
      <c r="I265" t="s">
        <v>6</v>
      </c>
      <c r="J265">
        <v>0</v>
      </c>
      <c r="K265">
        <v>0</v>
      </c>
      <c r="L265" t="s">
        <v>6</v>
      </c>
      <c r="M265" t="s">
        <v>6</v>
      </c>
      <c r="N265">
        <v>0</v>
      </c>
      <c r="P265" t="s">
        <v>6</v>
      </c>
    </row>
    <row r="266" spans="1:40" x14ac:dyDescent="0.2">
      <c r="A266">
        <v>70</v>
      </c>
      <c r="B266">
        <v>1</v>
      </c>
      <c r="D266">
        <v>6</v>
      </c>
      <c r="E266" t="s">
        <v>448</v>
      </c>
      <c r="F266" t="s">
        <v>6</v>
      </c>
      <c r="G266">
        <v>2</v>
      </c>
      <c r="H266">
        <v>0</v>
      </c>
      <c r="I266" t="s">
        <v>6</v>
      </c>
      <c r="J266">
        <v>0</v>
      </c>
      <c r="K266">
        <v>0</v>
      </c>
      <c r="L266" t="s">
        <v>6</v>
      </c>
      <c r="M266" t="s">
        <v>6</v>
      </c>
      <c r="N266">
        <v>0</v>
      </c>
      <c r="P266" t="s">
        <v>6</v>
      </c>
    </row>
    <row r="268" spans="1:40" x14ac:dyDescent="0.2">
      <c r="A268">
        <v>-1</v>
      </c>
    </row>
    <row r="270" spans="1:40" x14ac:dyDescent="0.2">
      <c r="A270" s="3">
        <v>75</v>
      </c>
      <c r="B270" s="3" t="s">
        <v>449</v>
      </c>
      <c r="C270" s="3">
        <v>2026</v>
      </c>
      <c r="D270" s="3">
        <v>2</v>
      </c>
      <c r="E270" s="3">
        <v>0</v>
      </c>
      <c r="F270" s="3">
        <v>0</v>
      </c>
      <c r="G270" s="3">
        <v>0</v>
      </c>
      <c r="H270" s="3">
        <v>1</v>
      </c>
      <c r="I270" s="3">
        <v>0</v>
      </c>
      <c r="J270" s="3">
        <v>4</v>
      </c>
      <c r="K270" s="3">
        <v>0</v>
      </c>
      <c r="L270" s="3">
        <v>0</v>
      </c>
      <c r="M270" s="3">
        <v>0</v>
      </c>
      <c r="N270" s="3">
        <v>92800299</v>
      </c>
      <c r="O270" s="3">
        <v>1</v>
      </c>
    </row>
    <row r="271" spans="1:40" x14ac:dyDescent="0.2">
      <c r="A271" s="5">
        <v>3</v>
      </c>
      <c r="B271" s="5" t="s">
        <v>450</v>
      </c>
      <c r="C271" s="5">
        <v>1</v>
      </c>
      <c r="D271" s="5">
        <v>9.92</v>
      </c>
      <c r="E271" s="5">
        <v>15.72</v>
      </c>
      <c r="F271" s="5">
        <v>44.85</v>
      </c>
      <c r="G271" s="5">
        <v>44.85</v>
      </c>
      <c r="H271" s="5">
        <v>1</v>
      </c>
      <c r="I271" s="5">
        <v>1</v>
      </c>
      <c r="J271" s="5">
        <v>2</v>
      </c>
      <c r="K271" s="5">
        <v>1</v>
      </c>
      <c r="L271" s="5">
        <v>1</v>
      </c>
      <c r="M271" s="5">
        <v>1</v>
      </c>
      <c r="N271" s="5">
        <v>9.92</v>
      </c>
      <c r="O271" s="5">
        <v>1</v>
      </c>
      <c r="P271" s="5">
        <v>1</v>
      </c>
      <c r="Q271" s="5">
        <v>1</v>
      </c>
      <c r="R271" s="5">
        <v>1</v>
      </c>
      <c r="S271" s="5" t="s">
        <v>6</v>
      </c>
      <c r="T271" s="5" t="s">
        <v>6</v>
      </c>
      <c r="U271" s="5" t="s">
        <v>6</v>
      </c>
      <c r="V271" s="5" t="s">
        <v>6</v>
      </c>
      <c r="W271" s="5" t="s">
        <v>6</v>
      </c>
      <c r="X271" s="5" t="s">
        <v>6</v>
      </c>
      <c r="Y271" s="5" t="s">
        <v>6</v>
      </c>
      <c r="Z271" s="5" t="s">
        <v>6</v>
      </c>
      <c r="AA271" s="5" t="s">
        <v>6</v>
      </c>
      <c r="AB271" s="5" t="s">
        <v>6</v>
      </c>
      <c r="AC271" s="5" t="s">
        <v>6</v>
      </c>
      <c r="AD271" s="5" t="s">
        <v>6</v>
      </c>
      <c r="AE271" s="5" t="s">
        <v>6</v>
      </c>
      <c r="AF271" s="5" t="s">
        <v>6</v>
      </c>
      <c r="AG271" s="5" t="s">
        <v>6</v>
      </c>
      <c r="AH271" s="5" t="s">
        <v>6</v>
      </c>
      <c r="AI271" s="5"/>
      <c r="AJ271" s="5"/>
      <c r="AK271" s="5"/>
      <c r="AL271" s="5"/>
      <c r="AM271" s="5"/>
      <c r="AN271" s="5">
        <v>92800300</v>
      </c>
    </row>
    <row r="275" spans="1:5" x14ac:dyDescent="0.2">
      <c r="A275">
        <v>65</v>
      </c>
      <c r="C275">
        <v>1</v>
      </c>
      <c r="D275">
        <v>0</v>
      </c>
      <c r="E27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451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2000</v>
      </c>
      <c r="P12" s="1">
        <v>1</v>
      </c>
      <c r="Q12" s="1">
        <v>0</v>
      </c>
      <c r="R12" s="1">
        <v>0</v>
      </c>
      <c r="S12" s="1"/>
      <c r="T12" s="1">
        <v>4</v>
      </c>
      <c r="U12" s="1" t="s">
        <v>9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487104520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630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92800299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ROUND((Source!F205)/1000,2)</f>
        <v>36531.58</v>
      </c>
      <c r="F16" s="7">
        <f>ROUND((Source!F206)/1000,2)</f>
        <v>0</v>
      </c>
      <c r="G16" s="7">
        <f>ROUND((Source!F197)/1000,2)</f>
        <v>0</v>
      </c>
      <c r="H16" s="7">
        <f>ROUND((Source!F207)/1000+(Source!F208)/1000,2)</f>
        <v>0</v>
      </c>
      <c r="I16" s="7">
        <f>E16+F16+G16+H16</f>
        <v>36531.58</v>
      </c>
      <c r="J16" s="7">
        <f>ROUND((Source!F203+Source!F202)/1000,2)</f>
        <v>5387.48</v>
      </c>
      <c r="K16" s="7">
        <v>47350.67</v>
      </c>
      <c r="L16" s="7">
        <v>0</v>
      </c>
      <c r="M16" s="7">
        <v>0</v>
      </c>
      <c r="N16" s="7">
        <f>I16+L16+M16</f>
        <v>36531.58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26945470</v>
      </c>
      <c r="AU16" s="7">
        <v>20405195</v>
      </c>
      <c r="AV16" s="7">
        <v>0</v>
      </c>
      <c r="AW16" s="7">
        <v>0</v>
      </c>
      <c r="AX16" s="7">
        <v>0</v>
      </c>
      <c r="AY16" s="7">
        <v>1741772</v>
      </c>
      <c r="AZ16" s="7">
        <v>588977</v>
      </c>
      <c r="BA16" s="7">
        <v>4798503</v>
      </c>
      <c r="BB16" s="7">
        <v>36531578</v>
      </c>
      <c r="BC16" s="7">
        <v>0</v>
      </c>
      <c r="BD16" s="7">
        <v>0</v>
      </c>
      <c r="BE16" s="7">
        <v>0</v>
      </c>
      <c r="BF16" s="7">
        <v>12285.785383599999</v>
      </c>
      <c r="BG16" s="7">
        <v>976.55736730000001</v>
      </c>
      <c r="BH16" s="7">
        <v>0</v>
      </c>
      <c r="BI16" s="7">
        <v>5884181</v>
      </c>
      <c r="BJ16" s="7">
        <v>3701927</v>
      </c>
      <c r="BK16" s="7">
        <v>36531578</v>
      </c>
    </row>
    <row r="18" spans="1:16" x14ac:dyDescent="0.2">
      <c r="A18">
        <v>51</v>
      </c>
      <c r="E18">
        <v>36531.58</v>
      </c>
      <c r="F18">
        <v>0</v>
      </c>
      <c r="G18">
        <v>0</v>
      </c>
      <c r="H18">
        <v>0</v>
      </c>
      <c r="I18">
        <v>36531.58</v>
      </c>
      <c r="J18">
        <v>5387.48</v>
      </c>
      <c r="K18">
        <v>47350.67</v>
      </c>
      <c r="L18">
        <v>0</v>
      </c>
      <c r="M18">
        <v>0</v>
      </c>
      <c r="N18">
        <v>36531.58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26945470</v>
      </c>
      <c r="G20" s="4" t="s">
        <v>301</v>
      </c>
      <c r="H20" s="4" t="s">
        <v>302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20405195</v>
      </c>
      <c r="G21" s="4" t="s">
        <v>303</v>
      </c>
      <c r="H21" s="4" t="s">
        <v>304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305</v>
      </c>
      <c r="H22" s="4" t="s">
        <v>306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20405195</v>
      </c>
      <c r="G23" s="4" t="s">
        <v>307</v>
      </c>
      <c r="H23" s="4" t="s">
        <v>308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20405195</v>
      </c>
      <c r="G24" s="4" t="s">
        <v>309</v>
      </c>
      <c r="H24" s="4" t="s">
        <v>310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311</v>
      </c>
      <c r="H25" s="4" t="s">
        <v>312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20405195</v>
      </c>
      <c r="G26" s="4" t="s">
        <v>313</v>
      </c>
      <c r="H26" s="4" t="s">
        <v>314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315</v>
      </c>
      <c r="H27" s="4" t="s">
        <v>316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317</v>
      </c>
      <c r="H28" s="4" t="s">
        <v>318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319</v>
      </c>
      <c r="H29" s="4" t="s">
        <v>320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1741772</v>
      </c>
      <c r="G30" s="4" t="s">
        <v>321</v>
      </c>
      <c r="H30" s="4" t="s">
        <v>322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323</v>
      </c>
      <c r="H31" s="4" t="s">
        <v>324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588977</v>
      </c>
      <c r="G32" s="4" t="s">
        <v>325</v>
      </c>
      <c r="H32" s="4" t="s">
        <v>326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4798503</v>
      </c>
      <c r="G33" s="4" t="s">
        <v>327</v>
      </c>
      <c r="H33" s="4" t="s">
        <v>328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329</v>
      </c>
      <c r="H34" s="4" t="s">
        <v>330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36531578</v>
      </c>
      <c r="G35" s="4" t="s">
        <v>331</v>
      </c>
      <c r="H35" s="4" t="s">
        <v>332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333</v>
      </c>
      <c r="H36" s="4" t="s">
        <v>334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335</v>
      </c>
      <c r="H37" s="4" t="s">
        <v>336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337</v>
      </c>
      <c r="H38" s="4" t="s">
        <v>338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339</v>
      </c>
      <c r="H39" s="4" t="s">
        <v>340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12285.785383599999</v>
      </c>
      <c r="G40" s="4" t="s">
        <v>341</v>
      </c>
      <c r="H40" s="4" t="s">
        <v>342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976.55736730000001</v>
      </c>
      <c r="G41" s="4" t="s">
        <v>343</v>
      </c>
      <c r="H41" s="4" t="s">
        <v>344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345</v>
      </c>
      <c r="H42" s="4" t="s">
        <v>346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347</v>
      </c>
      <c r="H43" s="4" t="s">
        <v>348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5884181</v>
      </c>
      <c r="G44" s="4" t="s">
        <v>349</v>
      </c>
      <c r="H44" s="4" t="s">
        <v>350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3701927</v>
      </c>
      <c r="G45" s="4" t="s">
        <v>351</v>
      </c>
      <c r="H45" s="4" t="s">
        <v>352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36531578</v>
      </c>
      <c r="G46" s="4" t="s">
        <v>353</v>
      </c>
      <c r="H46" s="4" t="s">
        <v>354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449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92800299</v>
      </c>
      <c r="O51" s="3">
        <v>1</v>
      </c>
    </row>
    <row r="52" spans="1:40" x14ac:dyDescent="0.2">
      <c r="A52" s="5">
        <v>3</v>
      </c>
      <c r="B52" s="5" t="s">
        <v>450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92800300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92800299</v>
      </c>
      <c r="C1">
        <v>92800478</v>
      </c>
      <c r="D1">
        <v>48043827</v>
      </c>
      <c r="E1">
        <v>68</v>
      </c>
      <c r="F1">
        <v>1</v>
      </c>
      <c r="G1">
        <v>1</v>
      </c>
      <c r="H1">
        <v>1</v>
      </c>
      <c r="I1" t="s">
        <v>452</v>
      </c>
      <c r="J1" t="s">
        <v>6</v>
      </c>
      <c r="K1" t="s">
        <v>453</v>
      </c>
      <c r="L1">
        <v>1191</v>
      </c>
      <c r="N1">
        <v>1013</v>
      </c>
      <c r="O1" t="s">
        <v>454</v>
      </c>
      <c r="P1" t="s">
        <v>454</v>
      </c>
      <c r="Q1">
        <v>1</v>
      </c>
      <c r="W1">
        <v>0</v>
      </c>
      <c r="X1">
        <v>229328897</v>
      </c>
      <c r="Y1">
        <f>AT1</f>
        <v>4.54</v>
      </c>
      <c r="AA1">
        <v>0</v>
      </c>
      <c r="AB1">
        <v>0</v>
      </c>
      <c r="AC1">
        <v>0</v>
      </c>
      <c r="AD1">
        <v>372.7</v>
      </c>
      <c r="AE1">
        <v>0</v>
      </c>
      <c r="AF1">
        <v>0</v>
      </c>
      <c r="AG1">
        <v>0</v>
      </c>
      <c r="AH1">
        <v>8.31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4.54</v>
      </c>
      <c r="AU1" t="s">
        <v>6</v>
      </c>
      <c r="AV1">
        <v>1</v>
      </c>
      <c r="AW1">
        <v>2</v>
      </c>
      <c r="AX1">
        <v>92800486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ROUND(AT1*Source!I29*AH1*AL1,0)</f>
        <v>102387</v>
      </c>
      <c r="CV1">
        <f>ROUND(Y1*Source!I29,7)</f>
        <v>274.71539999999999</v>
      </c>
      <c r="CW1">
        <v>0</v>
      </c>
      <c r="CX1">
        <f>ROUND(Y1*Source!I29,7)</f>
        <v>274.71539999999999</v>
      </c>
      <c r="CY1">
        <f>AD1</f>
        <v>372.7</v>
      </c>
      <c r="CZ1">
        <f>AH1</f>
        <v>8.31</v>
      </c>
      <c r="DA1">
        <f>AL1</f>
        <v>44.85</v>
      </c>
      <c r="DB1">
        <f>ROUND(ROUND(AT1*CZ1,2),2)</f>
        <v>37.729999999999997</v>
      </c>
      <c r="DC1">
        <f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102469</v>
      </c>
      <c r="DJ1">
        <f>DI1</f>
        <v>102469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ROW(Source!A29)</f>
        <v>29</v>
      </c>
      <c r="B2">
        <v>92800299</v>
      </c>
      <c r="C2">
        <v>92800478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455</v>
      </c>
      <c r="J2" t="s">
        <v>6</v>
      </c>
      <c r="K2" t="s">
        <v>456</v>
      </c>
      <c r="L2">
        <v>1191</v>
      </c>
      <c r="N2">
        <v>1013</v>
      </c>
      <c r="O2" t="s">
        <v>454</v>
      </c>
      <c r="P2" t="s">
        <v>454</v>
      </c>
      <c r="Q2">
        <v>1</v>
      </c>
      <c r="W2">
        <v>0</v>
      </c>
      <c r="X2">
        <v>-1417349443</v>
      </c>
      <c r="Y2">
        <f>AT2</f>
        <v>0.4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0.4</v>
      </c>
      <c r="AU2" t="s">
        <v>6</v>
      </c>
      <c r="AV2">
        <v>2</v>
      </c>
      <c r="AW2">
        <v>2</v>
      </c>
      <c r="AX2">
        <v>92800487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ROUND(Y2*Source!I29,7)</f>
        <v>24.204000000000001</v>
      </c>
      <c r="CY2">
        <f>AD2</f>
        <v>0</v>
      </c>
      <c r="CZ2">
        <f>AH2</f>
        <v>0</v>
      </c>
      <c r="DA2">
        <f>AL2</f>
        <v>1</v>
      </c>
      <c r="DB2">
        <f>ROUND(ROUND(AT2*CZ2,2),2)</f>
        <v>0</v>
      </c>
      <c r="DC2">
        <f>ROUND(ROUND(AT2*AG2,2),2)</f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 t="shared" ref="DI2:DI7" si="0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ROW(Source!A29)</f>
        <v>29</v>
      </c>
      <c r="B3">
        <v>92800299</v>
      </c>
      <c r="C3">
        <v>92800478</v>
      </c>
      <c r="D3">
        <v>48205516</v>
      </c>
      <c r="E3">
        <v>1</v>
      </c>
      <c r="F3">
        <v>1</v>
      </c>
      <c r="G3">
        <v>1</v>
      </c>
      <c r="H3">
        <v>2</v>
      </c>
      <c r="I3" t="s">
        <v>457</v>
      </c>
      <c r="J3" t="s">
        <v>458</v>
      </c>
      <c r="K3" t="s">
        <v>459</v>
      </c>
      <c r="L3">
        <v>1367</v>
      </c>
      <c r="N3">
        <v>1011</v>
      </c>
      <c r="O3" t="s">
        <v>460</v>
      </c>
      <c r="P3" t="s">
        <v>460</v>
      </c>
      <c r="Q3">
        <v>1</v>
      </c>
      <c r="W3">
        <v>0</v>
      </c>
      <c r="X3">
        <v>1227913401</v>
      </c>
      <c r="Y3">
        <f>AT3</f>
        <v>0.4</v>
      </c>
      <c r="AA3">
        <v>0</v>
      </c>
      <c r="AB3">
        <v>1358.21</v>
      </c>
      <c r="AC3">
        <v>605.48</v>
      </c>
      <c r="AD3">
        <v>0</v>
      </c>
      <c r="AE3">
        <v>0</v>
      </c>
      <c r="AF3">
        <v>86.4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0.4</v>
      </c>
      <c r="AU3" t="s">
        <v>6</v>
      </c>
      <c r="AV3">
        <v>0</v>
      </c>
      <c r="AW3">
        <v>2</v>
      </c>
      <c r="AX3">
        <v>92800488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ROUND(Y3*Source!I29*DO3,7)</f>
        <v>0</v>
      </c>
      <c r="CX3">
        <f>ROUND(Y3*Source!I29,7)</f>
        <v>24.204000000000001</v>
      </c>
      <c r="CY3">
        <f>AB3</f>
        <v>1358.21</v>
      </c>
      <c r="CZ3">
        <f>AF3</f>
        <v>86.4</v>
      </c>
      <c r="DA3">
        <f>AJ3</f>
        <v>15.72</v>
      </c>
      <c r="DB3">
        <f>ROUND(ROUND(AT3*CZ3,2),2)</f>
        <v>34.56</v>
      </c>
      <c r="DC3">
        <f>ROUND(ROUND(AT3*AG3,2),2)</f>
        <v>5.4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32869</v>
      </c>
      <c r="DH3">
        <f>ROUND(ROUND(AG3*AK3,0)*CX3,0)</f>
        <v>14643</v>
      </c>
      <c r="DI3">
        <f t="shared" si="0"/>
        <v>0</v>
      </c>
      <c r="DJ3">
        <f>DG3</f>
        <v>32869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ROW(Source!A29)</f>
        <v>29</v>
      </c>
      <c r="B4">
        <v>92800299</v>
      </c>
      <c r="C4">
        <v>92800478</v>
      </c>
      <c r="D4">
        <v>48056368</v>
      </c>
      <c r="E4">
        <v>1</v>
      </c>
      <c r="F4">
        <v>1</v>
      </c>
      <c r="G4">
        <v>1</v>
      </c>
      <c r="H4">
        <v>3</v>
      </c>
      <c r="I4" t="s">
        <v>461</v>
      </c>
      <c r="J4" t="s">
        <v>462</v>
      </c>
      <c r="K4" t="s">
        <v>463</v>
      </c>
      <c r="L4">
        <v>1339</v>
      </c>
      <c r="N4">
        <v>1007</v>
      </c>
      <c r="O4" t="s">
        <v>24</v>
      </c>
      <c r="P4" t="s">
        <v>24</v>
      </c>
      <c r="Q4">
        <v>1</v>
      </c>
      <c r="W4">
        <v>0</v>
      </c>
      <c r="X4">
        <v>929815444</v>
      </c>
      <c r="Y4">
        <f>AT4</f>
        <v>0.44</v>
      </c>
      <c r="AA4">
        <v>24.2</v>
      </c>
      <c r="AB4">
        <v>0</v>
      </c>
      <c r="AC4">
        <v>0</v>
      </c>
      <c r="AD4">
        <v>0</v>
      </c>
      <c r="AE4">
        <v>2.44</v>
      </c>
      <c r="AF4">
        <v>0</v>
      </c>
      <c r="AG4">
        <v>0</v>
      </c>
      <c r="AH4">
        <v>0</v>
      </c>
      <c r="AI4">
        <v>9.92</v>
      </c>
      <c r="AJ4">
        <v>1</v>
      </c>
      <c r="AK4">
        <v>1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0.44</v>
      </c>
      <c r="AU4" t="s">
        <v>6</v>
      </c>
      <c r="AV4">
        <v>0</v>
      </c>
      <c r="AW4">
        <v>2</v>
      </c>
      <c r="AX4">
        <v>92800489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ROUND(Y4*Source!I29,7)</f>
        <v>26.624400000000001</v>
      </c>
      <c r="CY4">
        <f>AA4</f>
        <v>24.2</v>
      </c>
      <c r="CZ4">
        <f>AE4</f>
        <v>2.44</v>
      </c>
      <c r="DA4">
        <f>AI4</f>
        <v>9.92</v>
      </c>
      <c r="DB4">
        <f>ROUND(ROUND(AT4*CZ4,2),2)</f>
        <v>1.07</v>
      </c>
      <c r="DC4">
        <f>ROUND(ROUND(AT4*AG4,2),2)</f>
        <v>0</v>
      </c>
      <c r="DD4" t="s">
        <v>6</v>
      </c>
      <c r="DE4" t="s">
        <v>6</v>
      </c>
      <c r="DF4">
        <f>ROUND(ROUND(AE4*AI4,0)*CX4,0)</f>
        <v>639</v>
      </c>
      <c r="DG4">
        <f t="shared" ref="DG4:DG9" si="1">ROUND(ROUND(AF4,0)*CX4,0)</f>
        <v>0</v>
      </c>
      <c r="DH4">
        <f>ROUND(ROUND(AG4,0)*CX4,0)</f>
        <v>0</v>
      </c>
      <c r="DI4">
        <f t="shared" si="0"/>
        <v>0</v>
      </c>
      <c r="DJ4">
        <f>DF4</f>
        <v>639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ROW(Source!A29)</f>
        <v>29</v>
      </c>
      <c r="B5">
        <v>92800299</v>
      </c>
      <c r="C5">
        <v>92800478</v>
      </c>
      <c r="D5">
        <v>48079770</v>
      </c>
      <c r="E5">
        <v>1</v>
      </c>
      <c r="F5">
        <v>1</v>
      </c>
      <c r="G5">
        <v>1</v>
      </c>
      <c r="H5">
        <v>3</v>
      </c>
      <c r="I5" t="s">
        <v>464</v>
      </c>
      <c r="J5" t="s">
        <v>465</v>
      </c>
      <c r="K5" t="s">
        <v>466</v>
      </c>
      <c r="L5">
        <v>1339</v>
      </c>
      <c r="N5">
        <v>1007</v>
      </c>
      <c r="O5" t="s">
        <v>24</v>
      </c>
      <c r="P5" t="s">
        <v>24</v>
      </c>
      <c r="Q5">
        <v>1</v>
      </c>
      <c r="W5">
        <v>0</v>
      </c>
      <c r="X5">
        <v>170811211</v>
      </c>
      <c r="Y5">
        <f>AT5</f>
        <v>5.0000000000000001E-4</v>
      </c>
      <c r="AA5">
        <v>10475.52</v>
      </c>
      <c r="AB5">
        <v>0</v>
      </c>
      <c r="AC5">
        <v>0</v>
      </c>
      <c r="AD5">
        <v>0</v>
      </c>
      <c r="AE5">
        <v>1056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5.0000000000000001E-4</v>
      </c>
      <c r="AU5" t="s">
        <v>6</v>
      </c>
      <c r="AV5">
        <v>0</v>
      </c>
      <c r="AW5">
        <v>2</v>
      </c>
      <c r="AX5">
        <v>92800492</v>
      </c>
      <c r="AY5">
        <v>1</v>
      </c>
      <c r="AZ5">
        <v>0</v>
      </c>
      <c r="BA5">
        <v>7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ROUND(Y5*Source!I29,7)</f>
        <v>3.0255000000000001E-2</v>
      </c>
      <c r="CY5">
        <f>AA5</f>
        <v>10475.52</v>
      </c>
      <c r="CZ5">
        <f>AE5</f>
        <v>1056</v>
      </c>
      <c r="DA5">
        <f>AI5</f>
        <v>9.92</v>
      </c>
      <c r="DB5">
        <f>ROUND(ROUND(AT5*CZ5,2),2)</f>
        <v>0.53</v>
      </c>
      <c r="DC5">
        <f>ROUND(ROUND(AT5*AG5,2),2)</f>
        <v>0</v>
      </c>
      <c r="DD5" t="s">
        <v>6</v>
      </c>
      <c r="DE5" t="s">
        <v>6</v>
      </c>
      <c r="DF5">
        <f>ROUND(ROUND(AE5*AI5,0)*CX5,0)</f>
        <v>317</v>
      </c>
      <c r="DG5">
        <f t="shared" si="1"/>
        <v>0</v>
      </c>
      <c r="DH5">
        <f>ROUND(ROUND(AG5,0)*CX5,0)</f>
        <v>0</v>
      </c>
      <c r="DI5">
        <f t="shared" si="0"/>
        <v>0</v>
      </c>
      <c r="DJ5">
        <f>DF5</f>
        <v>317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ROW(Source!A29)</f>
        <v>29</v>
      </c>
      <c r="B6">
        <v>92800299</v>
      </c>
      <c r="C6">
        <v>92800478</v>
      </c>
      <c r="D6">
        <v>0</v>
      </c>
      <c r="E6">
        <v>1</v>
      </c>
      <c r="F6">
        <v>1</v>
      </c>
      <c r="G6">
        <v>1</v>
      </c>
      <c r="H6">
        <v>3</v>
      </c>
      <c r="I6" t="s">
        <v>32</v>
      </c>
      <c r="J6" t="s">
        <v>34</v>
      </c>
      <c r="K6" t="s">
        <v>33</v>
      </c>
      <c r="L6">
        <v>1339</v>
      </c>
      <c r="N6">
        <v>1007</v>
      </c>
      <c r="O6" t="s">
        <v>24</v>
      </c>
      <c r="P6" t="s">
        <v>24</v>
      </c>
      <c r="Q6">
        <v>1</v>
      </c>
      <c r="W6">
        <v>0</v>
      </c>
      <c r="X6">
        <v>1716779789</v>
      </c>
      <c r="Y6">
        <f>(AT6*ROUND(0.9,7))</f>
        <v>0.216</v>
      </c>
      <c r="AA6">
        <v>4508.2</v>
      </c>
      <c r="AB6">
        <v>0</v>
      </c>
      <c r="AC6">
        <v>0</v>
      </c>
      <c r="AD6">
        <v>0</v>
      </c>
      <c r="AE6">
        <v>4598.3599999999997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6</v>
      </c>
      <c r="AT6">
        <v>0.24</v>
      </c>
      <c r="AU6" t="s">
        <v>38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13.07016</v>
      </c>
      <c r="CY6">
        <f>AA6</f>
        <v>4508.2</v>
      </c>
      <c r="CZ6">
        <f>AE6</f>
        <v>4598.3599999999997</v>
      </c>
      <c r="DA6">
        <f>AI6</f>
        <v>9.92</v>
      </c>
      <c r="DB6">
        <f>ROUND((ROUND(AT6*CZ6,2)*ROUND(0.9,7)),2)</f>
        <v>993.25</v>
      </c>
      <c r="DC6">
        <f>ROUND((ROUND(AT6*AG6,2)*ROUND(0.9,7)),2)</f>
        <v>0</v>
      </c>
      <c r="DD6" t="s">
        <v>6</v>
      </c>
      <c r="DE6" t="s">
        <v>6</v>
      </c>
      <c r="DF6">
        <f>ROUND(ROUND(AE6*AI6,0)*CX6,0)</f>
        <v>596208</v>
      </c>
      <c r="DG6">
        <f t="shared" si="1"/>
        <v>0</v>
      </c>
      <c r="DH6">
        <f>ROUND(ROUND(AG6,0)*CX6,0)</f>
        <v>0</v>
      </c>
      <c r="DI6">
        <f t="shared" si="0"/>
        <v>0</v>
      </c>
      <c r="DJ6">
        <f>DF6</f>
        <v>596208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ROW(Source!A29)</f>
        <v>29</v>
      </c>
      <c r="B7">
        <v>92800299</v>
      </c>
      <c r="C7">
        <v>92800478</v>
      </c>
      <c r="D7">
        <v>0</v>
      </c>
      <c r="E7">
        <v>1</v>
      </c>
      <c r="F7">
        <v>1</v>
      </c>
      <c r="G7">
        <v>1</v>
      </c>
      <c r="H7">
        <v>3</v>
      </c>
      <c r="I7" t="s">
        <v>40</v>
      </c>
      <c r="J7" t="s">
        <v>6</v>
      </c>
      <c r="K7" t="s">
        <v>41</v>
      </c>
      <c r="L7">
        <v>1407</v>
      </c>
      <c r="N7">
        <v>1013</v>
      </c>
      <c r="O7" t="s">
        <v>42</v>
      </c>
      <c r="P7" t="s">
        <v>42</v>
      </c>
      <c r="Q7">
        <v>1</v>
      </c>
      <c r="W7">
        <v>0</v>
      </c>
      <c r="X7">
        <v>-16582172</v>
      </c>
      <c r="Y7">
        <f>(AT7*ROUND(0.77,7))</f>
        <v>0.29260000000000003</v>
      </c>
      <c r="AA7">
        <v>15970</v>
      </c>
      <c r="AB7">
        <v>0</v>
      </c>
      <c r="AC7">
        <v>0</v>
      </c>
      <c r="AD7">
        <v>0</v>
      </c>
      <c r="AE7">
        <v>16289.4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 t="s">
        <v>6</v>
      </c>
      <c r="AT7">
        <v>0.38</v>
      </c>
      <c r="AU7" t="s">
        <v>44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17.705226</v>
      </c>
      <c r="CY7">
        <f>AA7</f>
        <v>15970</v>
      </c>
      <c r="CZ7">
        <f>AE7</f>
        <v>16289.4</v>
      </c>
      <c r="DA7">
        <f>AI7</f>
        <v>9.92</v>
      </c>
      <c r="DB7">
        <f>ROUND((ROUND(AT7*CZ7,2)*ROUND(0.77,7)),2)</f>
        <v>4766.28</v>
      </c>
      <c r="DC7">
        <f>ROUND((ROUND(AT7*AG7,2)*ROUND(0.77,7)),2)</f>
        <v>0</v>
      </c>
      <c r="DD7" t="s">
        <v>6</v>
      </c>
      <c r="DE7" t="s">
        <v>6</v>
      </c>
      <c r="DF7">
        <f>ROUND(ROUND(AE7*AI7,0)*CX7,0)</f>
        <v>2861005</v>
      </c>
      <c r="DG7">
        <f t="shared" si="1"/>
        <v>0</v>
      </c>
      <c r="DH7">
        <f>ROUND(ROUND(AG7,0)*CX7,0)</f>
        <v>0</v>
      </c>
      <c r="DI7">
        <f t="shared" si="0"/>
        <v>0</v>
      </c>
      <c r="DJ7">
        <f>DF7</f>
        <v>2861005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ROW(Source!A32)</f>
        <v>32</v>
      </c>
      <c r="B8">
        <v>92800299</v>
      </c>
      <c r="C8">
        <v>92800495</v>
      </c>
      <c r="D8">
        <v>48043837</v>
      </c>
      <c r="E8">
        <v>68</v>
      </c>
      <c r="F8">
        <v>1</v>
      </c>
      <c r="G8">
        <v>1</v>
      </c>
      <c r="H8">
        <v>1</v>
      </c>
      <c r="I8" t="s">
        <v>467</v>
      </c>
      <c r="J8" t="s">
        <v>6</v>
      </c>
      <c r="K8" t="s">
        <v>468</v>
      </c>
      <c r="L8">
        <v>1191</v>
      </c>
      <c r="N8">
        <v>1013</v>
      </c>
      <c r="O8" t="s">
        <v>454</v>
      </c>
      <c r="P8" t="s">
        <v>454</v>
      </c>
      <c r="Q8">
        <v>1</v>
      </c>
      <c r="W8">
        <v>0</v>
      </c>
      <c r="X8">
        <v>1049124552</v>
      </c>
      <c r="Y8">
        <f t="shared" ref="Y8:Y13" si="2">AT8</f>
        <v>121</v>
      </c>
      <c r="AA8">
        <v>0</v>
      </c>
      <c r="AB8">
        <v>0</v>
      </c>
      <c r="AC8">
        <v>0</v>
      </c>
      <c r="AD8">
        <v>382.57</v>
      </c>
      <c r="AE8">
        <v>0</v>
      </c>
      <c r="AF8">
        <v>0</v>
      </c>
      <c r="AG8">
        <v>0</v>
      </c>
      <c r="AH8">
        <v>8.5299999999999994</v>
      </c>
      <c r="AI8">
        <v>1</v>
      </c>
      <c r="AJ8">
        <v>1</v>
      </c>
      <c r="AK8">
        <v>1</v>
      </c>
      <c r="AL8">
        <v>44.85</v>
      </c>
      <c r="AM8">
        <v>4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121</v>
      </c>
      <c r="AU8" t="s">
        <v>6</v>
      </c>
      <c r="AV8">
        <v>1</v>
      </c>
      <c r="AW8">
        <v>2</v>
      </c>
      <c r="AX8">
        <v>92800504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ROUND(AT8*Source!I32*AH8*AL8,0)</f>
        <v>13887</v>
      </c>
      <c r="CV8">
        <f>ROUND(Y8*Source!I32,7)</f>
        <v>36.299999999999997</v>
      </c>
      <c r="CW8">
        <v>0</v>
      </c>
      <c r="CX8">
        <f>ROUND(Y8*Source!I32,7)</f>
        <v>36.299999999999997</v>
      </c>
      <c r="CY8">
        <f>AD8</f>
        <v>382.57</v>
      </c>
      <c r="CZ8">
        <f>AH8</f>
        <v>8.5299999999999994</v>
      </c>
      <c r="DA8">
        <f>AL8</f>
        <v>44.85</v>
      </c>
      <c r="DB8">
        <f t="shared" ref="DB8:DB13" si="3">ROUND(ROUND(AT8*CZ8,2),2)</f>
        <v>1032.1300000000001</v>
      </c>
      <c r="DC8">
        <f t="shared" ref="DC8:DC13" si="4">ROUND(ROUND(AT8*AG8,2),2)</f>
        <v>0</v>
      </c>
      <c r="DD8" t="s">
        <v>6</v>
      </c>
      <c r="DE8" t="s">
        <v>6</v>
      </c>
      <c r="DF8">
        <f>ROUND(ROUND(AE8,0)*CX8,0)</f>
        <v>0</v>
      </c>
      <c r="DG8">
        <f t="shared" si="1"/>
        <v>0</v>
      </c>
      <c r="DH8">
        <f>ROUND(ROUND(AG8,0)*CX8,0)</f>
        <v>0</v>
      </c>
      <c r="DI8">
        <f>ROUND(ROUND(AH8*AL8,0)*CX8,0)</f>
        <v>13903</v>
      </c>
      <c r="DJ8">
        <f>DI8</f>
        <v>13903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ROW(Source!A32)</f>
        <v>32</v>
      </c>
      <c r="B9">
        <v>92800299</v>
      </c>
      <c r="C9">
        <v>92800495</v>
      </c>
      <c r="D9">
        <v>48044033</v>
      </c>
      <c r="E9">
        <v>68</v>
      </c>
      <c r="F9">
        <v>1</v>
      </c>
      <c r="G9">
        <v>1</v>
      </c>
      <c r="H9">
        <v>1</v>
      </c>
      <c r="I9" t="s">
        <v>455</v>
      </c>
      <c r="J9" t="s">
        <v>6</v>
      </c>
      <c r="K9" t="s">
        <v>456</v>
      </c>
      <c r="L9">
        <v>1191</v>
      </c>
      <c r="N9">
        <v>1013</v>
      </c>
      <c r="O9" t="s">
        <v>454</v>
      </c>
      <c r="P9" t="s">
        <v>454</v>
      </c>
      <c r="Q9">
        <v>1</v>
      </c>
      <c r="W9">
        <v>0</v>
      </c>
      <c r="X9">
        <v>-1417349443</v>
      </c>
      <c r="Y9">
        <f t="shared" si="2"/>
        <v>4.1100000000000003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44.85</v>
      </c>
      <c r="AL9">
        <v>1</v>
      </c>
      <c r="AM9">
        <v>4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4.1100000000000003</v>
      </c>
      <c r="AU9" t="s">
        <v>6</v>
      </c>
      <c r="AV9">
        <v>2</v>
      </c>
      <c r="AW9">
        <v>2</v>
      </c>
      <c r="AX9">
        <v>92800505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ROUND(Y9*Source!I32,7)</f>
        <v>1.2330000000000001</v>
      </c>
      <c r="CY9">
        <f>AD9</f>
        <v>0</v>
      </c>
      <c r="CZ9">
        <f>AH9</f>
        <v>0</v>
      </c>
      <c r="DA9">
        <f>AL9</f>
        <v>1</v>
      </c>
      <c r="DB9">
        <f t="shared" si="3"/>
        <v>0</v>
      </c>
      <c r="DC9">
        <f t="shared" si="4"/>
        <v>0</v>
      </c>
      <c r="DD9" t="s">
        <v>6</v>
      </c>
      <c r="DE9" t="s">
        <v>6</v>
      </c>
      <c r="DF9">
        <f>ROUND(ROUND(AE9,0)*CX9,0)</f>
        <v>0</v>
      </c>
      <c r="DG9">
        <f t="shared" si="1"/>
        <v>0</v>
      </c>
      <c r="DH9">
        <f>ROUND(ROUND(AG9*AK9,0)*CX9,0)</f>
        <v>0</v>
      </c>
      <c r="DI9">
        <f t="shared" ref="DI9:DI15" si="5">ROUND(ROUND(AH9,0)*CX9,0)</f>
        <v>0</v>
      </c>
      <c r="DJ9">
        <f>DI9</f>
        <v>0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ROW(Source!A32)</f>
        <v>32</v>
      </c>
      <c r="B10">
        <v>92800299</v>
      </c>
      <c r="C10">
        <v>92800495</v>
      </c>
      <c r="D10">
        <v>48205516</v>
      </c>
      <c r="E10">
        <v>1</v>
      </c>
      <c r="F10">
        <v>1</v>
      </c>
      <c r="G10">
        <v>1</v>
      </c>
      <c r="H10">
        <v>2</v>
      </c>
      <c r="I10" t="s">
        <v>457</v>
      </c>
      <c r="J10" t="s">
        <v>458</v>
      </c>
      <c r="K10" t="s">
        <v>459</v>
      </c>
      <c r="L10">
        <v>1367</v>
      </c>
      <c r="N10">
        <v>1011</v>
      </c>
      <c r="O10" t="s">
        <v>460</v>
      </c>
      <c r="P10" t="s">
        <v>460</v>
      </c>
      <c r="Q10">
        <v>1</v>
      </c>
      <c r="W10">
        <v>0</v>
      </c>
      <c r="X10">
        <v>1227913401</v>
      </c>
      <c r="Y10">
        <f t="shared" si="2"/>
        <v>4.1100000000000003</v>
      </c>
      <c r="AA10">
        <v>0</v>
      </c>
      <c r="AB10">
        <v>1358.21</v>
      </c>
      <c r="AC10">
        <v>605.48</v>
      </c>
      <c r="AD10">
        <v>0</v>
      </c>
      <c r="AE10">
        <v>0</v>
      </c>
      <c r="AF10">
        <v>86.4</v>
      </c>
      <c r="AG10">
        <v>13.5</v>
      </c>
      <c r="AH10">
        <v>0</v>
      </c>
      <c r="AI10">
        <v>1</v>
      </c>
      <c r="AJ10">
        <v>15.72</v>
      </c>
      <c r="AK10">
        <v>44.85</v>
      </c>
      <c r="AL10">
        <v>1</v>
      </c>
      <c r="AM10">
        <v>4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4.1100000000000003</v>
      </c>
      <c r="AU10" t="s">
        <v>6</v>
      </c>
      <c r="AV10">
        <v>0</v>
      </c>
      <c r="AW10">
        <v>2</v>
      </c>
      <c r="AX10">
        <v>92800506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ROUND(Y10*Source!I32*DO10,7)</f>
        <v>0</v>
      </c>
      <c r="CX10">
        <f>ROUND(Y10*Source!I32,7)</f>
        <v>1.2330000000000001</v>
      </c>
      <c r="CY10">
        <f>AB10</f>
        <v>1358.21</v>
      </c>
      <c r="CZ10">
        <f>AF10</f>
        <v>86.4</v>
      </c>
      <c r="DA10">
        <f>AJ10</f>
        <v>15.72</v>
      </c>
      <c r="DB10">
        <f t="shared" si="3"/>
        <v>355.1</v>
      </c>
      <c r="DC10">
        <f t="shared" si="4"/>
        <v>55.49</v>
      </c>
      <c r="DD10" t="s">
        <v>6</v>
      </c>
      <c r="DE10" t="s">
        <v>6</v>
      </c>
      <c r="DF10">
        <f>ROUND(ROUND(AE10,0)*CX10,0)</f>
        <v>0</v>
      </c>
      <c r="DG10">
        <f>ROUND(ROUND(AF10*AJ10,0)*CX10,0)</f>
        <v>1674</v>
      </c>
      <c r="DH10">
        <f>ROUND(ROUND(AG10*AK10,0)*CX10,0)</f>
        <v>746</v>
      </c>
      <c r="DI10">
        <f t="shared" si="5"/>
        <v>0</v>
      </c>
      <c r="DJ10">
        <f>DG10</f>
        <v>1674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ROW(Source!A32)</f>
        <v>32</v>
      </c>
      <c r="B11">
        <v>92800299</v>
      </c>
      <c r="C11">
        <v>92800495</v>
      </c>
      <c r="D11">
        <v>49523203</v>
      </c>
      <c r="E11">
        <v>1</v>
      </c>
      <c r="F11">
        <v>1</v>
      </c>
      <c r="G11">
        <v>1</v>
      </c>
      <c r="H11">
        <v>3</v>
      </c>
      <c r="I11" t="s">
        <v>461</v>
      </c>
      <c r="J11" t="s">
        <v>462</v>
      </c>
      <c r="K11" t="s">
        <v>463</v>
      </c>
      <c r="L11">
        <v>1339</v>
      </c>
      <c r="N11">
        <v>1007</v>
      </c>
      <c r="O11" t="s">
        <v>24</v>
      </c>
      <c r="P11" t="s">
        <v>24</v>
      </c>
      <c r="Q11">
        <v>1</v>
      </c>
      <c r="W11">
        <v>0</v>
      </c>
      <c r="X11">
        <v>-143474561</v>
      </c>
      <c r="Y11">
        <f t="shared" si="2"/>
        <v>0.3</v>
      </c>
      <c r="AA11">
        <v>24.2</v>
      </c>
      <c r="AB11">
        <v>0</v>
      </c>
      <c r="AC11">
        <v>0</v>
      </c>
      <c r="AD11">
        <v>0</v>
      </c>
      <c r="AE11">
        <v>2.44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0.3</v>
      </c>
      <c r="AU11" t="s">
        <v>6</v>
      </c>
      <c r="AV11">
        <v>0</v>
      </c>
      <c r="AW11">
        <v>2</v>
      </c>
      <c r="AX11">
        <v>92800507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ROUND(Y11*Source!I32,7)</f>
        <v>0.09</v>
      </c>
      <c r="CY11">
        <f>AA11</f>
        <v>24.2</v>
      </c>
      <c r="CZ11">
        <f>AE11</f>
        <v>2.44</v>
      </c>
      <c r="DA11">
        <f>AI11</f>
        <v>9.92</v>
      </c>
      <c r="DB11">
        <f t="shared" si="3"/>
        <v>0.73</v>
      </c>
      <c r="DC11">
        <f t="shared" si="4"/>
        <v>0</v>
      </c>
      <c r="DD11" t="s">
        <v>6</v>
      </c>
      <c r="DE11" t="s">
        <v>6</v>
      </c>
      <c r="DF11">
        <f>ROUND(ROUND(AE11*AI11,0)*CX11,0)</f>
        <v>2</v>
      </c>
      <c r="DG11">
        <f t="shared" ref="DG11:DG17" si="6">ROUND(ROUND(AF11,0)*CX11,0)</f>
        <v>0</v>
      </c>
      <c r="DH11">
        <f t="shared" ref="DH11:DH16" si="7">ROUND(ROUND(AG11,0)*CX11,0)</f>
        <v>0</v>
      </c>
      <c r="DI11">
        <f t="shared" si="5"/>
        <v>0</v>
      </c>
      <c r="DJ11">
        <f>DF11</f>
        <v>2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ROW(Source!A32)</f>
        <v>32</v>
      </c>
      <c r="B12">
        <v>92800299</v>
      </c>
      <c r="C12">
        <v>92800495</v>
      </c>
      <c r="D12">
        <v>48074349</v>
      </c>
      <c r="E12">
        <v>1</v>
      </c>
      <c r="F12">
        <v>1</v>
      </c>
      <c r="G12">
        <v>1</v>
      </c>
      <c r="H12">
        <v>3</v>
      </c>
      <c r="I12" t="s">
        <v>469</v>
      </c>
      <c r="J12" t="s">
        <v>470</v>
      </c>
      <c r="K12" t="s">
        <v>471</v>
      </c>
      <c r="L12">
        <v>1348</v>
      </c>
      <c r="N12">
        <v>1009</v>
      </c>
      <c r="O12" t="s">
        <v>65</v>
      </c>
      <c r="P12" t="s">
        <v>65</v>
      </c>
      <c r="Q12">
        <v>1000</v>
      </c>
      <c r="W12">
        <v>0</v>
      </c>
      <c r="X12">
        <v>-1997499102</v>
      </c>
      <c r="Y12">
        <f t="shared" si="2"/>
        <v>2.3E-3</v>
      </c>
      <c r="AA12">
        <v>59410.879999999997</v>
      </c>
      <c r="AB12">
        <v>0</v>
      </c>
      <c r="AC12">
        <v>0</v>
      </c>
      <c r="AD12">
        <v>0</v>
      </c>
      <c r="AE12">
        <v>5989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2.3E-3</v>
      </c>
      <c r="AU12" t="s">
        <v>6</v>
      </c>
      <c r="AV12">
        <v>0</v>
      </c>
      <c r="AW12">
        <v>2</v>
      </c>
      <c r="AX12">
        <v>92800510</v>
      </c>
      <c r="AY12">
        <v>1</v>
      </c>
      <c r="AZ12">
        <v>0</v>
      </c>
      <c r="BA12">
        <v>14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ROUND(Y12*Source!I32,7)</f>
        <v>6.8999999999999997E-4</v>
      </c>
      <c r="CY12">
        <f>AA12</f>
        <v>59410.879999999997</v>
      </c>
      <c r="CZ12">
        <f>AE12</f>
        <v>5989</v>
      </c>
      <c r="DA12">
        <f>AI12</f>
        <v>9.92</v>
      </c>
      <c r="DB12">
        <f t="shared" si="3"/>
        <v>13.77</v>
      </c>
      <c r="DC12">
        <f t="shared" si="4"/>
        <v>0</v>
      </c>
      <c r="DD12" t="s">
        <v>6</v>
      </c>
      <c r="DE12" t="s">
        <v>6</v>
      </c>
      <c r="DF12">
        <f>ROUND(ROUND(AE12*AI12,0)*CX12,0)</f>
        <v>41</v>
      </c>
      <c r="DG12">
        <f t="shared" si="6"/>
        <v>0</v>
      </c>
      <c r="DH12">
        <f t="shared" si="7"/>
        <v>0</v>
      </c>
      <c r="DI12">
        <f t="shared" si="5"/>
        <v>0</v>
      </c>
      <c r="DJ12">
        <f>DF12</f>
        <v>41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ROW(Source!A32)</f>
        <v>32</v>
      </c>
      <c r="B13">
        <v>92800299</v>
      </c>
      <c r="C13">
        <v>92800495</v>
      </c>
      <c r="D13">
        <v>48079770</v>
      </c>
      <c r="E13">
        <v>1</v>
      </c>
      <c r="F13">
        <v>1</v>
      </c>
      <c r="G13">
        <v>1</v>
      </c>
      <c r="H13">
        <v>3</v>
      </c>
      <c r="I13" t="s">
        <v>464</v>
      </c>
      <c r="J13" t="s">
        <v>465</v>
      </c>
      <c r="K13" t="s">
        <v>466</v>
      </c>
      <c r="L13">
        <v>1339</v>
      </c>
      <c r="N13">
        <v>1007</v>
      </c>
      <c r="O13" t="s">
        <v>24</v>
      </c>
      <c r="P13" t="s">
        <v>24</v>
      </c>
      <c r="Q13">
        <v>1</v>
      </c>
      <c r="W13">
        <v>0</v>
      </c>
      <c r="X13">
        <v>170811211</v>
      </c>
      <c r="Y13">
        <f t="shared" si="2"/>
        <v>1.6E-2</v>
      </c>
      <c r="AA13">
        <v>10475.52</v>
      </c>
      <c r="AB13">
        <v>0</v>
      </c>
      <c r="AC13">
        <v>0</v>
      </c>
      <c r="AD13">
        <v>0</v>
      </c>
      <c r="AE13">
        <v>1056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1.6E-2</v>
      </c>
      <c r="AU13" t="s">
        <v>6</v>
      </c>
      <c r="AV13">
        <v>0</v>
      </c>
      <c r="AW13">
        <v>2</v>
      </c>
      <c r="AX13">
        <v>92800511</v>
      </c>
      <c r="AY13">
        <v>1</v>
      </c>
      <c r="AZ13">
        <v>0</v>
      </c>
      <c r="BA13">
        <v>15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ROUND(Y13*Source!I32,7)</f>
        <v>4.7999999999999996E-3</v>
      </c>
      <c r="CY13">
        <f>AA13</f>
        <v>10475.52</v>
      </c>
      <c r="CZ13">
        <f>AE13</f>
        <v>1056</v>
      </c>
      <c r="DA13">
        <f>AI13</f>
        <v>9.92</v>
      </c>
      <c r="DB13">
        <f t="shared" si="3"/>
        <v>16.899999999999999</v>
      </c>
      <c r="DC13">
        <f t="shared" si="4"/>
        <v>0</v>
      </c>
      <c r="DD13" t="s">
        <v>6</v>
      </c>
      <c r="DE13" t="s">
        <v>6</v>
      </c>
      <c r="DF13">
        <f>ROUND(ROUND(AE13*AI13,0)*CX13,0)</f>
        <v>50</v>
      </c>
      <c r="DG13">
        <f t="shared" si="6"/>
        <v>0</v>
      </c>
      <c r="DH13">
        <f t="shared" si="7"/>
        <v>0</v>
      </c>
      <c r="DI13">
        <f t="shared" si="5"/>
        <v>0</v>
      </c>
      <c r="DJ13">
        <f>DF13</f>
        <v>50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ROW(Source!A32)</f>
        <v>32</v>
      </c>
      <c r="B14">
        <v>92800299</v>
      </c>
      <c r="C14">
        <v>92800495</v>
      </c>
      <c r="D14">
        <v>0</v>
      </c>
      <c r="E14">
        <v>1</v>
      </c>
      <c r="F14">
        <v>1</v>
      </c>
      <c r="G14">
        <v>1</v>
      </c>
      <c r="H14">
        <v>3</v>
      </c>
      <c r="I14" t="s">
        <v>32</v>
      </c>
      <c r="J14" t="s">
        <v>34</v>
      </c>
      <c r="K14" t="s">
        <v>33</v>
      </c>
      <c r="L14">
        <v>1339</v>
      </c>
      <c r="N14">
        <v>1007</v>
      </c>
      <c r="O14" t="s">
        <v>24</v>
      </c>
      <c r="P14" t="s">
        <v>24</v>
      </c>
      <c r="Q14">
        <v>1</v>
      </c>
      <c r="W14">
        <v>0</v>
      </c>
      <c r="X14">
        <v>1716779789</v>
      </c>
      <c r="Y14">
        <f>(AT14*ROUND(0.9,7))</f>
        <v>2.0699999999999998</v>
      </c>
      <c r="AA14">
        <v>4508.2</v>
      </c>
      <c r="AB14">
        <v>0</v>
      </c>
      <c r="AC14">
        <v>0</v>
      </c>
      <c r="AD14">
        <v>0</v>
      </c>
      <c r="AE14">
        <v>4598.3599999999997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6</v>
      </c>
      <c r="AT14">
        <v>2.2999999999999998</v>
      </c>
      <c r="AU14" t="s">
        <v>38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ROUND(Y14*Source!I32,7)</f>
        <v>0.621</v>
      </c>
      <c r="CY14">
        <f>AA14</f>
        <v>4508.2</v>
      </c>
      <c r="CZ14">
        <f>AE14</f>
        <v>4598.3599999999997</v>
      </c>
      <c r="DA14">
        <f>AI14</f>
        <v>9.92</v>
      </c>
      <c r="DB14">
        <f>ROUND((ROUND(AT14*CZ14,2)*ROUND(0.9,7)),2)</f>
        <v>9518.61</v>
      </c>
      <c r="DC14">
        <f>ROUND((ROUND(AT14*AG14,2)*ROUND(0.9,7)),2)</f>
        <v>0</v>
      </c>
      <c r="DD14" t="s">
        <v>6</v>
      </c>
      <c r="DE14" t="s">
        <v>6</v>
      </c>
      <c r="DF14">
        <f>ROUND(ROUND(AE14*AI14,0)*CX14,0)</f>
        <v>28328</v>
      </c>
      <c r="DG14">
        <f t="shared" si="6"/>
        <v>0</v>
      </c>
      <c r="DH14">
        <f t="shared" si="7"/>
        <v>0</v>
      </c>
      <c r="DI14">
        <f t="shared" si="5"/>
        <v>0</v>
      </c>
      <c r="DJ14">
        <f>DF14</f>
        <v>28328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ROW(Source!A32)</f>
        <v>32</v>
      </c>
      <c r="B15">
        <v>92800299</v>
      </c>
      <c r="C15">
        <v>92800495</v>
      </c>
      <c r="D15">
        <v>0</v>
      </c>
      <c r="E15">
        <v>1</v>
      </c>
      <c r="F15">
        <v>1</v>
      </c>
      <c r="G15">
        <v>1</v>
      </c>
      <c r="H15">
        <v>3</v>
      </c>
      <c r="I15" t="s">
        <v>40</v>
      </c>
      <c r="J15" t="s">
        <v>6</v>
      </c>
      <c r="K15" t="s">
        <v>51</v>
      </c>
      <c r="L15">
        <v>1407</v>
      </c>
      <c r="N15">
        <v>1013</v>
      </c>
      <c r="O15" t="s">
        <v>42</v>
      </c>
      <c r="P15" t="s">
        <v>42</v>
      </c>
      <c r="Q15">
        <v>1</v>
      </c>
      <c r="W15">
        <v>0</v>
      </c>
      <c r="X15">
        <v>1658912712</v>
      </c>
      <c r="Y15">
        <f>(AT15*ROUND(0.77,7))</f>
        <v>3.85</v>
      </c>
      <c r="AA15">
        <v>28930</v>
      </c>
      <c r="AB15">
        <v>0</v>
      </c>
      <c r="AC15">
        <v>0</v>
      </c>
      <c r="AD15">
        <v>0</v>
      </c>
      <c r="AE15">
        <v>29508.6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6</v>
      </c>
      <c r="AT15">
        <v>5</v>
      </c>
      <c r="AU15" t="s">
        <v>44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ROUND(Y15*Source!I32,7)</f>
        <v>1.155</v>
      </c>
      <c r="CY15">
        <f>AA15</f>
        <v>28930</v>
      </c>
      <c r="CZ15">
        <f>AE15</f>
        <v>29508.6</v>
      </c>
      <c r="DA15">
        <f>AI15</f>
        <v>9.92</v>
      </c>
      <c r="DB15">
        <f>ROUND((ROUND(AT15*CZ15,2)*ROUND(0.77,7)),2)</f>
        <v>113608.11</v>
      </c>
      <c r="DC15">
        <f>ROUND((ROUND(AT15*AG15,2)*ROUND(0.77,7)),2)</f>
        <v>0</v>
      </c>
      <c r="DD15" t="s">
        <v>6</v>
      </c>
      <c r="DE15" t="s">
        <v>6</v>
      </c>
      <c r="DF15">
        <f>ROUND(ROUND(AE15*AI15,0)*CX15,0)</f>
        <v>338097</v>
      </c>
      <c r="DG15">
        <f t="shared" si="6"/>
        <v>0</v>
      </c>
      <c r="DH15">
        <f t="shared" si="7"/>
        <v>0</v>
      </c>
      <c r="DI15">
        <f t="shared" si="5"/>
        <v>0</v>
      </c>
      <c r="DJ15">
        <f>DF15</f>
        <v>338097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ROW(Source!A35)</f>
        <v>35</v>
      </c>
      <c r="B16">
        <v>92800299</v>
      </c>
      <c r="C16">
        <v>92800514</v>
      </c>
      <c r="D16">
        <v>48043839</v>
      </c>
      <c r="E16">
        <v>68</v>
      </c>
      <c r="F16">
        <v>1</v>
      </c>
      <c r="G16">
        <v>1</v>
      </c>
      <c r="H16">
        <v>1</v>
      </c>
      <c r="I16" t="s">
        <v>472</v>
      </c>
      <c r="J16" t="s">
        <v>6</v>
      </c>
      <c r="K16" t="s">
        <v>473</v>
      </c>
      <c r="L16">
        <v>1191</v>
      </c>
      <c r="N16">
        <v>1013</v>
      </c>
      <c r="O16" t="s">
        <v>454</v>
      </c>
      <c r="P16" t="s">
        <v>454</v>
      </c>
      <c r="Q16">
        <v>1</v>
      </c>
      <c r="W16">
        <v>0</v>
      </c>
      <c r="X16">
        <v>-983457869</v>
      </c>
      <c r="Y16">
        <f t="shared" ref="Y16:Y45" si="8">AT16</f>
        <v>4.43</v>
      </c>
      <c r="AA16">
        <v>0</v>
      </c>
      <c r="AB16">
        <v>0</v>
      </c>
      <c r="AC16">
        <v>0</v>
      </c>
      <c r="AD16">
        <v>387.5</v>
      </c>
      <c r="AE16">
        <v>0</v>
      </c>
      <c r="AF16">
        <v>0</v>
      </c>
      <c r="AG16">
        <v>0</v>
      </c>
      <c r="AH16">
        <v>8.64</v>
      </c>
      <c r="AI16">
        <v>1</v>
      </c>
      <c r="AJ16">
        <v>1</v>
      </c>
      <c r="AK16">
        <v>1</v>
      </c>
      <c r="AL16">
        <v>44.85</v>
      </c>
      <c r="AM16">
        <v>4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4.43</v>
      </c>
      <c r="AU16" t="s">
        <v>6</v>
      </c>
      <c r="AV16">
        <v>1</v>
      </c>
      <c r="AW16">
        <v>2</v>
      </c>
      <c r="AX16">
        <v>92800522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ROUND(AT16*Source!I35*AH16*AL16,0)</f>
        <v>2797321</v>
      </c>
      <c r="CV16">
        <f>ROUND(Y16*Source!I35,7)</f>
        <v>7218.8179</v>
      </c>
      <c r="CW16">
        <v>0</v>
      </c>
      <c r="CX16">
        <f>ROUND(Y16*Source!I35,7)</f>
        <v>7218.8179</v>
      </c>
      <c r="CY16">
        <f>AD16</f>
        <v>387.5</v>
      </c>
      <c r="CZ16">
        <f>AH16</f>
        <v>8.64</v>
      </c>
      <c r="DA16">
        <f>AL16</f>
        <v>44.85</v>
      </c>
      <c r="DB16">
        <f t="shared" ref="DB16:DB45" si="9">ROUND(ROUND(AT16*CZ16,2),2)</f>
        <v>38.28</v>
      </c>
      <c r="DC16">
        <f t="shared" ref="DC16:DC45" si="10">ROUND(ROUND(AT16*AG16,2),2)</f>
        <v>0</v>
      </c>
      <c r="DD16" t="s">
        <v>6</v>
      </c>
      <c r="DE16" t="s">
        <v>6</v>
      </c>
      <c r="DF16">
        <f>ROUND(ROUND(AE16,0)*CX16,0)</f>
        <v>0</v>
      </c>
      <c r="DG16">
        <f t="shared" si="6"/>
        <v>0</v>
      </c>
      <c r="DH16">
        <f t="shared" si="7"/>
        <v>0</v>
      </c>
      <c r="DI16">
        <f>ROUND(ROUND(AH16*AL16,0)*CX16,0)</f>
        <v>2800901</v>
      </c>
      <c r="DJ16">
        <f>DI16</f>
        <v>2800901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ROW(Source!A35)</f>
        <v>35</v>
      </c>
      <c r="B17">
        <v>92800299</v>
      </c>
      <c r="C17">
        <v>92800514</v>
      </c>
      <c r="D17">
        <v>48044033</v>
      </c>
      <c r="E17">
        <v>68</v>
      </c>
      <c r="F17">
        <v>1</v>
      </c>
      <c r="G17">
        <v>1</v>
      </c>
      <c r="H17">
        <v>1</v>
      </c>
      <c r="I17" t="s">
        <v>455</v>
      </c>
      <c r="J17" t="s">
        <v>6</v>
      </c>
      <c r="K17" t="s">
        <v>456</v>
      </c>
      <c r="L17">
        <v>1191</v>
      </c>
      <c r="N17">
        <v>1013</v>
      </c>
      <c r="O17" t="s">
        <v>454</v>
      </c>
      <c r="P17" t="s">
        <v>454</v>
      </c>
      <c r="Q17">
        <v>1</v>
      </c>
      <c r="W17">
        <v>0</v>
      </c>
      <c r="X17">
        <v>-1417349443</v>
      </c>
      <c r="Y17">
        <f t="shared" si="8"/>
        <v>0.44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0.44</v>
      </c>
      <c r="AU17" t="s">
        <v>6</v>
      </c>
      <c r="AV17">
        <v>2</v>
      </c>
      <c r="AW17">
        <v>2</v>
      </c>
      <c r="AX17">
        <v>92800523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ROUND(Y17*Source!I35,7)</f>
        <v>716.9932</v>
      </c>
      <c r="CY17">
        <f>AD17</f>
        <v>0</v>
      </c>
      <c r="CZ17">
        <f>AH17</f>
        <v>0</v>
      </c>
      <c r="DA17">
        <f>AL17</f>
        <v>1</v>
      </c>
      <c r="DB17">
        <f t="shared" si="9"/>
        <v>0</v>
      </c>
      <c r="DC17">
        <f t="shared" si="10"/>
        <v>0</v>
      </c>
      <c r="DD17" t="s">
        <v>6</v>
      </c>
      <c r="DE17" t="s">
        <v>6</v>
      </c>
      <c r="DF17">
        <f>ROUND(ROUND(AE17,0)*CX17,0)</f>
        <v>0</v>
      </c>
      <c r="DG17">
        <f t="shared" si="6"/>
        <v>0</v>
      </c>
      <c r="DH17">
        <f>ROUND(ROUND(AG17*AK17,0)*CX17,0)</f>
        <v>0</v>
      </c>
      <c r="DI17">
        <f t="shared" ref="DI17:DI22" si="11">ROUND(ROUND(AH17,0)*CX17,0)</f>
        <v>0</v>
      </c>
      <c r="DJ17">
        <f>DI17</f>
        <v>0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ROW(Source!A35)</f>
        <v>35</v>
      </c>
      <c r="B18">
        <v>92800299</v>
      </c>
      <c r="C18">
        <v>92800514</v>
      </c>
      <c r="D18">
        <v>48205516</v>
      </c>
      <c r="E18">
        <v>1</v>
      </c>
      <c r="F18">
        <v>1</v>
      </c>
      <c r="G18">
        <v>1</v>
      </c>
      <c r="H18">
        <v>2</v>
      </c>
      <c r="I18" t="s">
        <v>457</v>
      </c>
      <c r="J18" t="s">
        <v>458</v>
      </c>
      <c r="K18" t="s">
        <v>459</v>
      </c>
      <c r="L18">
        <v>1367</v>
      </c>
      <c r="N18">
        <v>1011</v>
      </c>
      <c r="O18" t="s">
        <v>460</v>
      </c>
      <c r="P18" t="s">
        <v>460</v>
      </c>
      <c r="Q18">
        <v>1</v>
      </c>
      <c r="W18">
        <v>0</v>
      </c>
      <c r="X18">
        <v>1227913401</v>
      </c>
      <c r="Y18">
        <f t="shared" si="8"/>
        <v>0.44</v>
      </c>
      <c r="AA18">
        <v>0</v>
      </c>
      <c r="AB18">
        <v>1358.21</v>
      </c>
      <c r="AC18">
        <v>605.48</v>
      </c>
      <c r="AD18">
        <v>0</v>
      </c>
      <c r="AE18">
        <v>0</v>
      </c>
      <c r="AF18">
        <v>86.4</v>
      </c>
      <c r="AG18">
        <v>13.5</v>
      </c>
      <c r="AH18">
        <v>0</v>
      </c>
      <c r="AI18">
        <v>1</v>
      </c>
      <c r="AJ18">
        <v>15.72</v>
      </c>
      <c r="AK18">
        <v>44.85</v>
      </c>
      <c r="AL18">
        <v>1</v>
      </c>
      <c r="AM18">
        <v>4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0.44</v>
      </c>
      <c r="AU18" t="s">
        <v>6</v>
      </c>
      <c r="AV18">
        <v>0</v>
      </c>
      <c r="AW18">
        <v>2</v>
      </c>
      <c r="AX18">
        <v>92800524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ROUND(Y18*Source!I35*DO18,7)</f>
        <v>0</v>
      </c>
      <c r="CX18">
        <f>ROUND(Y18*Source!I35,7)</f>
        <v>716.9932</v>
      </c>
      <c r="CY18">
        <f>AB18</f>
        <v>1358.21</v>
      </c>
      <c r="CZ18">
        <f>AF18</f>
        <v>86.4</v>
      </c>
      <c r="DA18">
        <f>AJ18</f>
        <v>15.72</v>
      </c>
      <c r="DB18">
        <f t="shared" si="9"/>
        <v>38.020000000000003</v>
      </c>
      <c r="DC18">
        <f t="shared" si="10"/>
        <v>5.94</v>
      </c>
      <c r="DD18" t="s">
        <v>6</v>
      </c>
      <c r="DE18" t="s">
        <v>6</v>
      </c>
      <c r="DF18">
        <f>ROUND(ROUND(AE18,0)*CX18,0)</f>
        <v>0</v>
      </c>
      <c r="DG18">
        <f>ROUND(ROUND(AF18*AJ18,0)*CX18,0)</f>
        <v>973677</v>
      </c>
      <c r="DH18">
        <f>ROUND(ROUND(AG18*AK18,0)*CX18,0)</f>
        <v>433781</v>
      </c>
      <c r="DI18">
        <f t="shared" si="11"/>
        <v>0</v>
      </c>
      <c r="DJ18">
        <f>DG18</f>
        <v>973677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ROW(Source!A35)</f>
        <v>35</v>
      </c>
      <c r="B19">
        <v>92800299</v>
      </c>
      <c r="C19">
        <v>92800514</v>
      </c>
      <c r="D19">
        <v>49523203</v>
      </c>
      <c r="E19">
        <v>1</v>
      </c>
      <c r="F19">
        <v>1</v>
      </c>
      <c r="G19">
        <v>1</v>
      </c>
      <c r="H19">
        <v>3</v>
      </c>
      <c r="I19" t="s">
        <v>461</v>
      </c>
      <c r="J19" t="s">
        <v>462</v>
      </c>
      <c r="K19" t="s">
        <v>463</v>
      </c>
      <c r="L19">
        <v>1339</v>
      </c>
      <c r="N19">
        <v>1007</v>
      </c>
      <c r="O19" t="s">
        <v>24</v>
      </c>
      <c r="P19" t="s">
        <v>24</v>
      </c>
      <c r="Q19">
        <v>1</v>
      </c>
      <c r="W19">
        <v>0</v>
      </c>
      <c r="X19">
        <v>-143474561</v>
      </c>
      <c r="Y19">
        <f t="shared" si="8"/>
        <v>0.26</v>
      </c>
      <c r="AA19">
        <v>24.2</v>
      </c>
      <c r="AB19">
        <v>0</v>
      </c>
      <c r="AC19">
        <v>0</v>
      </c>
      <c r="AD19">
        <v>0</v>
      </c>
      <c r="AE19">
        <v>2.44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0.26</v>
      </c>
      <c r="AU19" t="s">
        <v>6</v>
      </c>
      <c r="AV19">
        <v>0</v>
      </c>
      <c r="AW19">
        <v>2</v>
      </c>
      <c r="AX19">
        <v>92800525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ROUND(Y19*Source!I35,7)</f>
        <v>423.67779999999999</v>
      </c>
      <c r="CY19">
        <f>AA19</f>
        <v>24.2</v>
      </c>
      <c r="CZ19">
        <f>AE19</f>
        <v>2.44</v>
      </c>
      <c r="DA19">
        <f>AI19</f>
        <v>9.92</v>
      </c>
      <c r="DB19">
        <f t="shared" si="9"/>
        <v>0.63</v>
      </c>
      <c r="DC19">
        <f t="shared" si="10"/>
        <v>0</v>
      </c>
      <c r="DD19" t="s">
        <v>6</v>
      </c>
      <c r="DE19" t="s">
        <v>6</v>
      </c>
      <c r="DF19">
        <f>ROUND(ROUND(AE19*AI19,0)*CX19,0)</f>
        <v>10168</v>
      </c>
      <c r="DG19">
        <f t="shared" ref="DG19:DG24" si="12">ROUND(ROUND(AF19,0)*CX19,0)</f>
        <v>0</v>
      </c>
      <c r="DH19">
        <f>ROUND(ROUND(AG19,0)*CX19,0)</f>
        <v>0</v>
      </c>
      <c r="DI19">
        <f t="shared" si="11"/>
        <v>0</v>
      </c>
      <c r="DJ19">
        <f>DF19</f>
        <v>10168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ROW(Source!A35)</f>
        <v>35</v>
      </c>
      <c r="B20">
        <v>92800299</v>
      </c>
      <c r="C20">
        <v>92800514</v>
      </c>
      <c r="D20">
        <v>49537482</v>
      </c>
      <c r="E20">
        <v>1</v>
      </c>
      <c r="F20">
        <v>1</v>
      </c>
      <c r="G20">
        <v>1</v>
      </c>
      <c r="H20">
        <v>3</v>
      </c>
      <c r="I20" t="s">
        <v>59</v>
      </c>
      <c r="J20" t="s">
        <v>61</v>
      </c>
      <c r="K20" t="s">
        <v>60</v>
      </c>
      <c r="L20">
        <v>1339</v>
      </c>
      <c r="N20">
        <v>1007</v>
      </c>
      <c r="O20" t="s">
        <v>24</v>
      </c>
      <c r="P20" t="s">
        <v>24</v>
      </c>
      <c r="Q20">
        <v>1</v>
      </c>
      <c r="W20">
        <v>0</v>
      </c>
      <c r="X20">
        <v>651776834</v>
      </c>
      <c r="Y20">
        <f t="shared" si="8"/>
        <v>0.92</v>
      </c>
      <c r="AA20">
        <v>6816.92</v>
      </c>
      <c r="AB20">
        <v>0</v>
      </c>
      <c r="AC20">
        <v>0</v>
      </c>
      <c r="AD20">
        <v>0</v>
      </c>
      <c r="AE20">
        <v>687.19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6</v>
      </c>
      <c r="AT20">
        <v>0.92</v>
      </c>
      <c r="AU20" t="s">
        <v>6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ROUND(Y20*Source!I35,7)</f>
        <v>1499.1676</v>
      </c>
      <c r="CY20">
        <f>AA20</f>
        <v>6816.92</v>
      </c>
      <c r="CZ20">
        <f>AE20</f>
        <v>687.19</v>
      </c>
      <c r="DA20">
        <f>AI20</f>
        <v>9.92</v>
      </c>
      <c r="DB20">
        <f t="shared" si="9"/>
        <v>632.21</v>
      </c>
      <c r="DC20">
        <f t="shared" si="10"/>
        <v>0</v>
      </c>
      <c r="DD20" t="s">
        <v>6</v>
      </c>
      <c r="DE20" t="s">
        <v>6</v>
      </c>
      <c r="DF20">
        <f>ROUND(ROUND(AE20*AI20,0)*CX20,0)</f>
        <v>10219826</v>
      </c>
      <c r="DG20">
        <f t="shared" si="12"/>
        <v>0</v>
      </c>
      <c r="DH20">
        <f>ROUND(ROUND(AG20,0)*CX20,0)</f>
        <v>0</v>
      </c>
      <c r="DI20">
        <f t="shared" si="11"/>
        <v>0</v>
      </c>
      <c r="DJ20">
        <f>DF20</f>
        <v>10219826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ROW(Source!A35)</f>
        <v>35</v>
      </c>
      <c r="B21">
        <v>92800299</v>
      </c>
      <c r="C21">
        <v>92800514</v>
      </c>
      <c r="D21">
        <v>48079770</v>
      </c>
      <c r="E21">
        <v>1</v>
      </c>
      <c r="F21">
        <v>1</v>
      </c>
      <c r="G21">
        <v>1</v>
      </c>
      <c r="H21">
        <v>3</v>
      </c>
      <c r="I21" t="s">
        <v>464</v>
      </c>
      <c r="J21" t="s">
        <v>465</v>
      </c>
      <c r="K21" t="s">
        <v>466</v>
      </c>
      <c r="L21">
        <v>1339</v>
      </c>
      <c r="N21">
        <v>1007</v>
      </c>
      <c r="O21" t="s">
        <v>24</v>
      </c>
      <c r="P21" t="s">
        <v>24</v>
      </c>
      <c r="Q21">
        <v>1</v>
      </c>
      <c r="W21">
        <v>0</v>
      </c>
      <c r="X21">
        <v>170811211</v>
      </c>
      <c r="Y21">
        <f t="shared" si="8"/>
        <v>5.0000000000000001E-4</v>
      </c>
      <c r="AA21">
        <v>10475.52</v>
      </c>
      <c r="AB21">
        <v>0</v>
      </c>
      <c r="AC21">
        <v>0</v>
      </c>
      <c r="AD21">
        <v>0</v>
      </c>
      <c r="AE21">
        <v>1056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5.0000000000000001E-4</v>
      </c>
      <c r="AU21" t="s">
        <v>6</v>
      </c>
      <c r="AV21">
        <v>0</v>
      </c>
      <c r="AW21">
        <v>2</v>
      </c>
      <c r="AX21">
        <v>92800528</v>
      </c>
      <c r="AY21">
        <v>1</v>
      </c>
      <c r="AZ21">
        <v>0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ROUND(Y21*Source!I35,7)</f>
        <v>0.81476499999999996</v>
      </c>
      <c r="CY21">
        <f>AA21</f>
        <v>10475.52</v>
      </c>
      <c r="CZ21">
        <f>AE21</f>
        <v>1056</v>
      </c>
      <c r="DA21">
        <f>AI21</f>
        <v>9.92</v>
      </c>
      <c r="DB21">
        <f t="shared" si="9"/>
        <v>0.53</v>
      </c>
      <c r="DC21">
        <f t="shared" si="10"/>
        <v>0</v>
      </c>
      <c r="DD21" t="s">
        <v>6</v>
      </c>
      <c r="DE21" t="s">
        <v>6</v>
      </c>
      <c r="DF21">
        <f>ROUND(ROUND(AE21*AI21,0)*CX21,0)</f>
        <v>8535</v>
      </c>
      <c r="DG21">
        <f t="shared" si="12"/>
        <v>0</v>
      </c>
      <c r="DH21">
        <f>ROUND(ROUND(AG21,0)*CX21,0)</f>
        <v>0</v>
      </c>
      <c r="DI21">
        <f t="shared" si="11"/>
        <v>0</v>
      </c>
      <c r="DJ21">
        <f>DF21</f>
        <v>8535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ROW(Source!A35)</f>
        <v>35</v>
      </c>
      <c r="B22">
        <v>92800299</v>
      </c>
      <c r="C22">
        <v>92800514</v>
      </c>
      <c r="D22">
        <v>48061652</v>
      </c>
      <c r="E22">
        <v>1</v>
      </c>
      <c r="F22">
        <v>1</v>
      </c>
      <c r="G22">
        <v>1</v>
      </c>
      <c r="H22">
        <v>3</v>
      </c>
      <c r="I22" t="s">
        <v>32</v>
      </c>
      <c r="J22" t="s">
        <v>34</v>
      </c>
      <c r="K22" t="s">
        <v>33</v>
      </c>
      <c r="L22">
        <v>1339</v>
      </c>
      <c r="N22">
        <v>1007</v>
      </c>
      <c r="O22" t="s">
        <v>24</v>
      </c>
      <c r="P22" t="s">
        <v>24</v>
      </c>
      <c r="Q22">
        <v>1</v>
      </c>
      <c r="W22">
        <v>0</v>
      </c>
      <c r="X22">
        <v>32781139</v>
      </c>
      <c r="Y22">
        <f t="shared" si="8"/>
        <v>0.11</v>
      </c>
      <c r="AA22">
        <v>4508.2</v>
      </c>
      <c r="AB22">
        <v>0</v>
      </c>
      <c r="AC22">
        <v>0</v>
      </c>
      <c r="AD22">
        <v>0</v>
      </c>
      <c r="AE22">
        <v>4598.3599999999997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6</v>
      </c>
      <c r="AT22">
        <v>0.11</v>
      </c>
      <c r="AU22" t="s">
        <v>6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ROUND(Y22*Source!I35,7)</f>
        <v>179.2483</v>
      </c>
      <c r="CY22">
        <f>AA22</f>
        <v>4508.2</v>
      </c>
      <c r="CZ22">
        <f>AE22</f>
        <v>4598.3599999999997</v>
      </c>
      <c r="DA22">
        <f>AI22</f>
        <v>9.92</v>
      </c>
      <c r="DB22">
        <f t="shared" si="9"/>
        <v>505.82</v>
      </c>
      <c r="DC22">
        <f t="shared" si="10"/>
        <v>0</v>
      </c>
      <c r="DD22" t="s">
        <v>6</v>
      </c>
      <c r="DE22" t="s">
        <v>6</v>
      </c>
      <c r="DF22">
        <f>ROUND(ROUND(AE22*AI22,0)*CX22,0)</f>
        <v>8176590</v>
      </c>
      <c r="DG22">
        <f t="shared" si="12"/>
        <v>0</v>
      </c>
      <c r="DH22">
        <f>ROUND(ROUND(AG22,0)*CX22,0)</f>
        <v>0</v>
      </c>
      <c r="DI22">
        <f t="shared" si="11"/>
        <v>0</v>
      </c>
      <c r="DJ22">
        <f>DF22</f>
        <v>8176590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ROW(Source!A38)</f>
        <v>38</v>
      </c>
      <c r="B23">
        <v>92800299</v>
      </c>
      <c r="C23">
        <v>92800531</v>
      </c>
      <c r="D23">
        <v>48043811</v>
      </c>
      <c r="E23">
        <v>68</v>
      </c>
      <c r="F23">
        <v>1</v>
      </c>
      <c r="G23">
        <v>1</v>
      </c>
      <c r="H23">
        <v>1</v>
      </c>
      <c r="I23" t="s">
        <v>474</v>
      </c>
      <c r="J23" t="s">
        <v>6</v>
      </c>
      <c r="K23" t="s">
        <v>475</v>
      </c>
      <c r="L23">
        <v>1191</v>
      </c>
      <c r="N23">
        <v>1013</v>
      </c>
      <c r="O23" t="s">
        <v>454</v>
      </c>
      <c r="P23" t="s">
        <v>454</v>
      </c>
      <c r="Q23">
        <v>1</v>
      </c>
      <c r="W23">
        <v>0</v>
      </c>
      <c r="X23">
        <v>-366857280</v>
      </c>
      <c r="Y23">
        <f t="shared" si="8"/>
        <v>56.4</v>
      </c>
      <c r="AA23">
        <v>0</v>
      </c>
      <c r="AB23">
        <v>0</v>
      </c>
      <c r="AC23">
        <v>0</v>
      </c>
      <c r="AD23">
        <v>356.11</v>
      </c>
      <c r="AE23">
        <v>0</v>
      </c>
      <c r="AF23">
        <v>0</v>
      </c>
      <c r="AG23">
        <v>0</v>
      </c>
      <c r="AH23">
        <v>7.94</v>
      </c>
      <c r="AI23">
        <v>1</v>
      </c>
      <c r="AJ23">
        <v>1</v>
      </c>
      <c r="AK23">
        <v>1</v>
      </c>
      <c r="AL23">
        <v>44.85</v>
      </c>
      <c r="AM23">
        <v>4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6</v>
      </c>
      <c r="AT23">
        <v>56.4</v>
      </c>
      <c r="AU23" t="s">
        <v>6</v>
      </c>
      <c r="AV23">
        <v>1</v>
      </c>
      <c r="AW23">
        <v>2</v>
      </c>
      <c r="AX23">
        <v>92800537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ROUND(AT23*Source!I38*AH23*AL23,0)</f>
        <v>150494</v>
      </c>
      <c r="CV23">
        <f>ROUND(Y23*Source!I38,7)</f>
        <v>422.60520000000002</v>
      </c>
      <c r="CW23">
        <v>0</v>
      </c>
      <c r="CX23">
        <f>ROUND(Y23*Source!I38,7)</f>
        <v>422.60520000000002</v>
      </c>
      <c r="CY23">
        <f>AD23</f>
        <v>356.11</v>
      </c>
      <c r="CZ23">
        <f>AH23</f>
        <v>7.94</v>
      </c>
      <c r="DA23">
        <f>AL23</f>
        <v>44.85</v>
      </c>
      <c r="DB23">
        <f t="shared" si="9"/>
        <v>447.82</v>
      </c>
      <c r="DC23">
        <f t="shared" si="10"/>
        <v>0</v>
      </c>
      <c r="DD23" t="s">
        <v>6</v>
      </c>
      <c r="DE23" t="s">
        <v>6</v>
      </c>
      <c r="DF23">
        <f>ROUND(ROUND(AE23,0)*CX23,0)</f>
        <v>0</v>
      </c>
      <c r="DG23">
        <f t="shared" si="12"/>
        <v>0</v>
      </c>
      <c r="DH23">
        <f>ROUND(ROUND(AG23,0)*CX23,0)</f>
        <v>0</v>
      </c>
      <c r="DI23">
        <f>ROUND(ROUND(AH23*AL23,0)*CX23,0)</f>
        <v>150447</v>
      </c>
      <c r="DJ23">
        <f>DI23</f>
        <v>150447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ROW(Source!A38)</f>
        <v>38</v>
      </c>
      <c r="B24">
        <v>92800299</v>
      </c>
      <c r="C24">
        <v>92800531</v>
      </c>
      <c r="D24">
        <v>48044033</v>
      </c>
      <c r="E24">
        <v>68</v>
      </c>
      <c r="F24">
        <v>1</v>
      </c>
      <c r="G24">
        <v>1</v>
      </c>
      <c r="H24">
        <v>1</v>
      </c>
      <c r="I24" t="s">
        <v>455</v>
      </c>
      <c r="J24" t="s">
        <v>6</v>
      </c>
      <c r="K24" t="s">
        <v>456</v>
      </c>
      <c r="L24">
        <v>1191</v>
      </c>
      <c r="N24">
        <v>1013</v>
      </c>
      <c r="O24" t="s">
        <v>454</v>
      </c>
      <c r="P24" t="s">
        <v>454</v>
      </c>
      <c r="Q24">
        <v>1</v>
      </c>
      <c r="W24">
        <v>0</v>
      </c>
      <c r="X24">
        <v>-1417349443</v>
      </c>
      <c r="Y24">
        <f t="shared" si="8"/>
        <v>0.51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0.51</v>
      </c>
      <c r="AU24" t="s">
        <v>6</v>
      </c>
      <c r="AV24">
        <v>2</v>
      </c>
      <c r="AW24">
        <v>2</v>
      </c>
      <c r="AX24">
        <v>92800538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ROUND(Y24*Source!I38,7)</f>
        <v>3.8214299999999999</v>
      </c>
      <c r="CY24">
        <f>AD24</f>
        <v>0</v>
      </c>
      <c r="CZ24">
        <f>AH24</f>
        <v>0</v>
      </c>
      <c r="DA24">
        <f>AL24</f>
        <v>1</v>
      </c>
      <c r="DB24">
        <f t="shared" si="9"/>
        <v>0</v>
      </c>
      <c r="DC24">
        <f t="shared" si="10"/>
        <v>0</v>
      </c>
      <c r="DD24" t="s">
        <v>6</v>
      </c>
      <c r="DE24" t="s">
        <v>6</v>
      </c>
      <c r="DF24">
        <f>ROUND(ROUND(AE24,0)*CX24,0)</f>
        <v>0</v>
      </c>
      <c r="DG24">
        <f t="shared" si="12"/>
        <v>0</v>
      </c>
      <c r="DH24">
        <f>ROUND(ROUND(AG24*AK24,0)*CX24,0)</f>
        <v>0</v>
      </c>
      <c r="DI24">
        <f>ROUND(ROUND(AH24,0)*CX24,0)</f>
        <v>0</v>
      </c>
      <c r="DJ24">
        <f>DI24</f>
        <v>0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ROW(Source!A38)</f>
        <v>38</v>
      </c>
      <c r="B25">
        <v>92800299</v>
      </c>
      <c r="C25">
        <v>92800531</v>
      </c>
      <c r="D25">
        <v>48205516</v>
      </c>
      <c r="E25">
        <v>1</v>
      </c>
      <c r="F25">
        <v>1</v>
      </c>
      <c r="G25">
        <v>1</v>
      </c>
      <c r="H25">
        <v>2</v>
      </c>
      <c r="I25" t="s">
        <v>457</v>
      </c>
      <c r="J25" t="s">
        <v>458</v>
      </c>
      <c r="K25" t="s">
        <v>459</v>
      </c>
      <c r="L25">
        <v>1367</v>
      </c>
      <c r="N25">
        <v>1011</v>
      </c>
      <c r="O25" t="s">
        <v>460</v>
      </c>
      <c r="P25" t="s">
        <v>460</v>
      </c>
      <c r="Q25">
        <v>1</v>
      </c>
      <c r="W25">
        <v>0</v>
      </c>
      <c r="X25">
        <v>1227913401</v>
      </c>
      <c r="Y25">
        <f t="shared" si="8"/>
        <v>0.23</v>
      </c>
      <c r="AA25">
        <v>0</v>
      </c>
      <c r="AB25">
        <v>1358.21</v>
      </c>
      <c r="AC25">
        <v>605.48</v>
      </c>
      <c r="AD25">
        <v>0</v>
      </c>
      <c r="AE25">
        <v>0</v>
      </c>
      <c r="AF25">
        <v>86.4</v>
      </c>
      <c r="AG25">
        <v>13.5</v>
      </c>
      <c r="AH25">
        <v>0</v>
      </c>
      <c r="AI25">
        <v>1</v>
      </c>
      <c r="AJ25">
        <v>15.72</v>
      </c>
      <c r="AK25">
        <v>44.85</v>
      </c>
      <c r="AL25">
        <v>1</v>
      </c>
      <c r="AM25">
        <v>4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6</v>
      </c>
      <c r="AT25">
        <v>0.23</v>
      </c>
      <c r="AU25" t="s">
        <v>6</v>
      </c>
      <c r="AV25">
        <v>0</v>
      </c>
      <c r="AW25">
        <v>2</v>
      </c>
      <c r="AX25">
        <v>92800539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ROUND(Y25*Source!I38*DO25,7)</f>
        <v>0</v>
      </c>
      <c r="CX25">
        <f>ROUND(Y25*Source!I38,7)</f>
        <v>1.72339</v>
      </c>
      <c r="CY25">
        <f>AB25</f>
        <v>1358.21</v>
      </c>
      <c r="CZ25">
        <f>AF25</f>
        <v>86.4</v>
      </c>
      <c r="DA25">
        <f>AJ25</f>
        <v>15.72</v>
      </c>
      <c r="DB25">
        <f t="shared" si="9"/>
        <v>19.87</v>
      </c>
      <c r="DC25">
        <f t="shared" si="10"/>
        <v>3.11</v>
      </c>
      <c r="DD25" t="s">
        <v>6</v>
      </c>
      <c r="DE25" t="s">
        <v>6</v>
      </c>
      <c r="DF25">
        <f>ROUND(ROUND(AE25,0)*CX25,0)</f>
        <v>0</v>
      </c>
      <c r="DG25">
        <f>ROUND(ROUND(AF25*AJ25,0)*CX25,0)</f>
        <v>2340</v>
      </c>
      <c r="DH25">
        <f>ROUND(ROUND(AG25*AK25,0)*CX25,0)</f>
        <v>1043</v>
      </c>
      <c r="DI25">
        <f>ROUND(ROUND(AH25,0)*CX25,0)</f>
        <v>0</v>
      </c>
      <c r="DJ25">
        <f>DG25</f>
        <v>2340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ROW(Source!A38)</f>
        <v>38</v>
      </c>
      <c r="B26">
        <v>92800299</v>
      </c>
      <c r="C26">
        <v>92800531</v>
      </c>
      <c r="D26">
        <v>48206504</v>
      </c>
      <c r="E26">
        <v>1</v>
      </c>
      <c r="F26">
        <v>1</v>
      </c>
      <c r="G26">
        <v>1</v>
      </c>
      <c r="H26">
        <v>2</v>
      </c>
      <c r="I26" t="s">
        <v>476</v>
      </c>
      <c r="J26" t="s">
        <v>477</v>
      </c>
      <c r="K26" t="s">
        <v>478</v>
      </c>
      <c r="L26">
        <v>1367</v>
      </c>
      <c r="N26">
        <v>1011</v>
      </c>
      <c r="O26" t="s">
        <v>460</v>
      </c>
      <c r="P26" t="s">
        <v>460</v>
      </c>
      <c r="Q26">
        <v>1</v>
      </c>
      <c r="W26">
        <v>0</v>
      </c>
      <c r="X26">
        <v>2001246382</v>
      </c>
      <c r="Y26">
        <f t="shared" si="8"/>
        <v>0.28000000000000003</v>
      </c>
      <c r="AA26">
        <v>0</v>
      </c>
      <c r="AB26">
        <v>1032.96</v>
      </c>
      <c r="AC26">
        <v>520.26</v>
      </c>
      <c r="AD26">
        <v>0</v>
      </c>
      <c r="AE26">
        <v>0</v>
      </c>
      <c r="AF26">
        <v>65.709999999999994</v>
      </c>
      <c r="AG26">
        <v>11.6</v>
      </c>
      <c r="AH26">
        <v>0</v>
      </c>
      <c r="AI26">
        <v>1</v>
      </c>
      <c r="AJ26">
        <v>15.72</v>
      </c>
      <c r="AK26">
        <v>44.85</v>
      </c>
      <c r="AL26">
        <v>1</v>
      </c>
      <c r="AM26">
        <v>4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6</v>
      </c>
      <c r="AT26">
        <v>0.28000000000000003</v>
      </c>
      <c r="AU26" t="s">
        <v>6</v>
      </c>
      <c r="AV26">
        <v>0</v>
      </c>
      <c r="AW26">
        <v>2</v>
      </c>
      <c r="AX26">
        <v>92800540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ROUND(Y26*Source!I38*DO26,7)</f>
        <v>0</v>
      </c>
      <c r="CX26">
        <f>ROUND(Y26*Source!I38,7)</f>
        <v>2.0980400000000001</v>
      </c>
      <c r="CY26">
        <f>AB26</f>
        <v>1032.96</v>
      </c>
      <c r="CZ26">
        <f>AF26</f>
        <v>65.709999999999994</v>
      </c>
      <c r="DA26">
        <f>AJ26</f>
        <v>15.72</v>
      </c>
      <c r="DB26">
        <f t="shared" si="9"/>
        <v>18.399999999999999</v>
      </c>
      <c r="DC26">
        <f t="shared" si="10"/>
        <v>3.25</v>
      </c>
      <c r="DD26" t="s">
        <v>6</v>
      </c>
      <c r="DE26" t="s">
        <v>6</v>
      </c>
      <c r="DF26">
        <f>ROUND(ROUND(AE26,0)*CX26,0)</f>
        <v>0</v>
      </c>
      <c r="DG26">
        <f>ROUND(ROUND(AF26*AJ26,0)*CX26,0)</f>
        <v>2167</v>
      </c>
      <c r="DH26">
        <f>ROUND(ROUND(AG26*AK26,0)*CX26,0)</f>
        <v>1091</v>
      </c>
      <c r="DI26">
        <f>ROUND(ROUND(AH26,0)*CX26,0)</f>
        <v>0</v>
      </c>
      <c r="DJ26">
        <f>DG26</f>
        <v>2167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ROW(Source!A38)</f>
        <v>38</v>
      </c>
      <c r="B27">
        <v>92800299</v>
      </c>
      <c r="C27">
        <v>92800531</v>
      </c>
      <c r="D27">
        <v>86204501</v>
      </c>
      <c r="E27">
        <v>1</v>
      </c>
      <c r="F27">
        <v>1</v>
      </c>
      <c r="G27">
        <v>1</v>
      </c>
      <c r="H27">
        <v>3</v>
      </c>
      <c r="I27" t="s">
        <v>68</v>
      </c>
      <c r="J27" t="s">
        <v>70</v>
      </c>
      <c r="K27" t="s">
        <v>69</v>
      </c>
      <c r="L27">
        <v>1348</v>
      </c>
      <c r="N27">
        <v>1009</v>
      </c>
      <c r="O27" t="s">
        <v>65</v>
      </c>
      <c r="P27" t="s">
        <v>65</v>
      </c>
      <c r="Q27">
        <v>1000</v>
      </c>
      <c r="W27">
        <v>0</v>
      </c>
      <c r="X27">
        <v>1041429641</v>
      </c>
      <c r="Y27">
        <f t="shared" si="8"/>
        <v>1</v>
      </c>
      <c r="AA27">
        <v>182113.57</v>
      </c>
      <c r="AB27">
        <v>0</v>
      </c>
      <c r="AC27">
        <v>0</v>
      </c>
      <c r="AD27">
        <v>0</v>
      </c>
      <c r="AE27">
        <v>190818.6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0</v>
      </c>
      <c r="AS27" t="s">
        <v>6</v>
      </c>
      <c r="AT27">
        <v>1</v>
      </c>
      <c r="AU27" t="s">
        <v>6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ROUND(Y27*Source!I38,7)</f>
        <v>7.4930000000000003</v>
      </c>
      <c r="CY27">
        <f>AA27</f>
        <v>182113.57</v>
      </c>
      <c r="CZ27">
        <f>AE27</f>
        <v>190818.6</v>
      </c>
      <c r="DA27">
        <f>AI27</f>
        <v>9.92</v>
      </c>
      <c r="DB27">
        <f t="shared" si="9"/>
        <v>190818.6</v>
      </c>
      <c r="DC27">
        <f t="shared" si="10"/>
        <v>0</v>
      </c>
      <c r="DD27" t="s">
        <v>6</v>
      </c>
      <c r="DE27" t="s">
        <v>6</v>
      </c>
      <c r="DF27">
        <f>ROUND(ROUND(AE27*AI27,0)*CX27,0)</f>
        <v>14183657</v>
      </c>
      <c r="DG27">
        <f>ROUND(ROUND(AF27,0)*CX27,0)</f>
        <v>0</v>
      </c>
      <c r="DH27">
        <f>ROUND(ROUND(AG27,0)*CX27,0)</f>
        <v>0</v>
      </c>
      <c r="DI27">
        <f>ROUND(ROUND(AH27,0)*CX27,0)</f>
        <v>0</v>
      </c>
      <c r="DJ27">
        <f>DF27</f>
        <v>14183657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ROW(Source!A40)</f>
        <v>40</v>
      </c>
      <c r="B28">
        <v>92800299</v>
      </c>
      <c r="C28">
        <v>92800543</v>
      </c>
      <c r="D28">
        <v>49510715</v>
      </c>
      <c r="E28">
        <v>70</v>
      </c>
      <c r="F28">
        <v>1</v>
      </c>
      <c r="G28">
        <v>1</v>
      </c>
      <c r="H28">
        <v>1</v>
      </c>
      <c r="I28" t="s">
        <v>467</v>
      </c>
      <c r="J28" t="s">
        <v>6</v>
      </c>
      <c r="K28" t="s">
        <v>468</v>
      </c>
      <c r="L28">
        <v>1191</v>
      </c>
      <c r="N28">
        <v>1013</v>
      </c>
      <c r="O28" t="s">
        <v>454</v>
      </c>
      <c r="P28" t="s">
        <v>454</v>
      </c>
      <c r="Q28">
        <v>1</v>
      </c>
      <c r="W28">
        <v>0</v>
      </c>
      <c r="X28">
        <v>1049124552</v>
      </c>
      <c r="Y28">
        <f t="shared" si="8"/>
        <v>6.67</v>
      </c>
      <c r="AA28">
        <v>0</v>
      </c>
      <c r="AB28">
        <v>0</v>
      </c>
      <c r="AC28">
        <v>0</v>
      </c>
      <c r="AD28">
        <v>382.57</v>
      </c>
      <c r="AE28">
        <v>0</v>
      </c>
      <c r="AF28">
        <v>0</v>
      </c>
      <c r="AG28">
        <v>0</v>
      </c>
      <c r="AH28">
        <v>8.5299999999999994</v>
      </c>
      <c r="AI28">
        <v>1</v>
      </c>
      <c r="AJ28">
        <v>1</v>
      </c>
      <c r="AK28">
        <v>1</v>
      </c>
      <c r="AL28">
        <v>44.85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6.67</v>
      </c>
      <c r="AU28" t="s">
        <v>6</v>
      </c>
      <c r="AV28">
        <v>1</v>
      </c>
      <c r="AW28">
        <v>2</v>
      </c>
      <c r="AX28">
        <v>92800549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ROUND(AT28*Source!I40*AH28*AL28,0)</f>
        <v>457528</v>
      </c>
      <c r="CV28">
        <f>ROUND(Y28*Source!I40,7)</f>
        <v>1195.931</v>
      </c>
      <c r="CW28">
        <v>0</v>
      </c>
      <c r="CX28">
        <f>ROUND(Y28*Source!I40,7)</f>
        <v>1195.931</v>
      </c>
      <c r="CY28">
        <f>AD28</f>
        <v>382.57</v>
      </c>
      <c r="CZ28">
        <f>AH28</f>
        <v>8.5299999999999994</v>
      </c>
      <c r="DA28">
        <f>AL28</f>
        <v>44.85</v>
      </c>
      <c r="DB28">
        <f t="shared" si="9"/>
        <v>56.9</v>
      </c>
      <c r="DC28">
        <f t="shared" si="10"/>
        <v>0</v>
      </c>
      <c r="DD28" t="s">
        <v>6</v>
      </c>
      <c r="DE28" t="s">
        <v>6</v>
      </c>
      <c r="DF28">
        <f>ROUND(ROUND(AE28,0)*CX28,0)</f>
        <v>0</v>
      </c>
      <c r="DG28">
        <f>ROUND(ROUND(AF28,0)*CX28,0)</f>
        <v>0</v>
      </c>
      <c r="DH28">
        <f>ROUND(ROUND(AG28,0)*CX28,0)</f>
        <v>0</v>
      </c>
      <c r="DI28">
        <f>ROUND(ROUND(AH28*AL28,0)*CX28,0)</f>
        <v>458042</v>
      </c>
      <c r="DJ28">
        <f>DI28</f>
        <v>458042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ROW(Source!A40)</f>
        <v>40</v>
      </c>
      <c r="B29">
        <v>92800299</v>
      </c>
      <c r="C29">
        <v>92800543</v>
      </c>
      <c r="D29">
        <v>49673734</v>
      </c>
      <c r="E29">
        <v>1</v>
      </c>
      <c r="F29">
        <v>1</v>
      </c>
      <c r="G29">
        <v>1</v>
      </c>
      <c r="H29">
        <v>2</v>
      </c>
      <c r="I29" t="s">
        <v>479</v>
      </c>
      <c r="J29" t="s">
        <v>480</v>
      </c>
      <c r="K29" t="s">
        <v>481</v>
      </c>
      <c r="L29">
        <v>1367</v>
      </c>
      <c r="N29">
        <v>1011</v>
      </c>
      <c r="O29" t="s">
        <v>460</v>
      </c>
      <c r="P29" t="s">
        <v>460</v>
      </c>
      <c r="Q29">
        <v>1</v>
      </c>
      <c r="W29">
        <v>0</v>
      </c>
      <c r="X29">
        <v>-727905792</v>
      </c>
      <c r="Y29">
        <f t="shared" si="8"/>
        <v>0.22</v>
      </c>
      <c r="AA29">
        <v>0</v>
      </c>
      <c r="AB29">
        <v>510.9</v>
      </c>
      <c r="AC29">
        <v>0</v>
      </c>
      <c r="AD29">
        <v>0</v>
      </c>
      <c r="AE29">
        <v>0</v>
      </c>
      <c r="AF29">
        <v>32.5</v>
      </c>
      <c r="AG29">
        <v>0</v>
      </c>
      <c r="AH29">
        <v>0</v>
      </c>
      <c r="AI29">
        <v>1</v>
      </c>
      <c r="AJ29">
        <v>15.72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0.22</v>
      </c>
      <c r="AU29" t="s">
        <v>6</v>
      </c>
      <c r="AV29">
        <v>0</v>
      </c>
      <c r="AW29">
        <v>2</v>
      </c>
      <c r="AX29">
        <v>92800550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ROUND(Y29*Source!I40*DO29,7)</f>
        <v>0</v>
      </c>
      <c r="CX29">
        <f>ROUND(Y29*Source!I40,7)</f>
        <v>39.445999999999998</v>
      </c>
      <c r="CY29">
        <f>AB29</f>
        <v>510.9</v>
      </c>
      <c r="CZ29">
        <f>AF29</f>
        <v>32.5</v>
      </c>
      <c r="DA29">
        <f>AJ29</f>
        <v>15.72</v>
      </c>
      <c r="DB29">
        <f t="shared" si="9"/>
        <v>7.15</v>
      </c>
      <c r="DC29">
        <f t="shared" si="10"/>
        <v>0</v>
      </c>
      <c r="DD29" t="s">
        <v>6</v>
      </c>
      <c r="DE29" t="s">
        <v>6</v>
      </c>
      <c r="DF29">
        <f>ROUND(ROUND(AE29,0)*CX29,0)</f>
        <v>0</v>
      </c>
      <c r="DG29">
        <f>ROUND(ROUND(AF29*AJ29,0)*CX29,0)</f>
        <v>20157</v>
      </c>
      <c r="DH29">
        <f>ROUND(ROUND(AG29*AK29,0)*CX29,0)</f>
        <v>0</v>
      </c>
      <c r="DI29">
        <f>ROUND(ROUND(AH29,0)*CX29,0)</f>
        <v>0</v>
      </c>
      <c r="DJ29">
        <f>DG29</f>
        <v>20157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ROW(Source!A40)</f>
        <v>40</v>
      </c>
      <c r="B30">
        <v>92800299</v>
      </c>
      <c r="C30">
        <v>92800543</v>
      </c>
      <c r="D30">
        <v>49523219</v>
      </c>
      <c r="E30">
        <v>1</v>
      </c>
      <c r="F30">
        <v>1</v>
      </c>
      <c r="G30">
        <v>1</v>
      </c>
      <c r="H30">
        <v>3</v>
      </c>
      <c r="I30" t="s">
        <v>85</v>
      </c>
      <c r="J30" t="s">
        <v>88</v>
      </c>
      <c r="K30" t="s">
        <v>86</v>
      </c>
      <c r="L30">
        <v>1374</v>
      </c>
      <c r="N30">
        <v>1013</v>
      </c>
      <c r="O30" t="s">
        <v>87</v>
      </c>
      <c r="P30" t="s">
        <v>87</v>
      </c>
      <c r="Q30">
        <v>1</v>
      </c>
      <c r="W30">
        <v>0</v>
      </c>
      <c r="X30">
        <v>933151182</v>
      </c>
      <c r="Y30">
        <f t="shared" si="8"/>
        <v>1.1399999999999999</v>
      </c>
      <c r="AA30">
        <v>9.92</v>
      </c>
      <c r="AB30">
        <v>0</v>
      </c>
      <c r="AC30">
        <v>0</v>
      </c>
      <c r="AD30">
        <v>0</v>
      </c>
      <c r="AE30">
        <v>1</v>
      </c>
      <c r="AF30">
        <v>0</v>
      </c>
      <c r="AG30">
        <v>0</v>
      </c>
      <c r="AH30">
        <v>0</v>
      </c>
      <c r="AI30">
        <v>9.92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6</v>
      </c>
      <c r="AT30">
        <v>1.1399999999999999</v>
      </c>
      <c r="AU30" t="s">
        <v>6</v>
      </c>
      <c r="AV30">
        <v>0</v>
      </c>
      <c r="AW30">
        <v>2</v>
      </c>
      <c r="AX30">
        <v>92800551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ROUND(Y30*Source!I40,7)</f>
        <v>204.40199999999999</v>
      </c>
      <c r="CY30">
        <f>AA30</f>
        <v>9.92</v>
      </c>
      <c r="CZ30">
        <f>AE30</f>
        <v>1</v>
      </c>
      <c r="DA30">
        <f>AI30</f>
        <v>9.92</v>
      </c>
      <c r="DB30">
        <f t="shared" si="9"/>
        <v>1.1399999999999999</v>
      </c>
      <c r="DC30">
        <f t="shared" si="10"/>
        <v>0</v>
      </c>
      <c r="DD30" t="s">
        <v>6</v>
      </c>
      <c r="DE30" t="s">
        <v>6</v>
      </c>
      <c r="DF30">
        <f>ROUND(ROUND(AE30*AI30,0)*CX30,0)</f>
        <v>2044</v>
      </c>
      <c r="DG30">
        <f>ROUND(ROUND(AF30,0)*CX30,0)</f>
        <v>0</v>
      </c>
      <c r="DH30">
        <f>ROUND(ROUND(AG30,0)*CX30,0)</f>
        <v>0</v>
      </c>
      <c r="DI30">
        <f>ROUND(ROUND(AH30,0)*CX30,0)</f>
        <v>0</v>
      </c>
      <c r="DJ30">
        <f>DF30</f>
        <v>2044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ROW(Source!A40)</f>
        <v>40</v>
      </c>
      <c r="B31">
        <v>92800299</v>
      </c>
      <c r="C31">
        <v>92800543</v>
      </c>
      <c r="D31">
        <v>49553854</v>
      </c>
      <c r="E31">
        <v>1</v>
      </c>
      <c r="F31">
        <v>1</v>
      </c>
      <c r="G31">
        <v>1</v>
      </c>
      <c r="H31">
        <v>3</v>
      </c>
      <c r="I31" t="s">
        <v>95</v>
      </c>
      <c r="J31" t="s">
        <v>98</v>
      </c>
      <c r="K31" t="s">
        <v>96</v>
      </c>
      <c r="L31">
        <v>1371</v>
      </c>
      <c r="N31">
        <v>1013</v>
      </c>
      <c r="O31" t="s">
        <v>97</v>
      </c>
      <c r="P31" t="s">
        <v>97</v>
      </c>
      <c r="Q31">
        <v>1</v>
      </c>
      <c r="W31">
        <v>0</v>
      </c>
      <c r="X31">
        <v>848421053</v>
      </c>
      <c r="Y31">
        <f t="shared" si="8"/>
        <v>1.1712214165999999</v>
      </c>
      <c r="AA31">
        <v>2340.92</v>
      </c>
      <c r="AB31">
        <v>0</v>
      </c>
      <c r="AC31">
        <v>0</v>
      </c>
      <c r="AD31">
        <v>0</v>
      </c>
      <c r="AE31">
        <v>235.98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0</v>
      </c>
      <c r="AN31">
        <v>1</v>
      </c>
      <c r="AO31">
        <v>0</v>
      </c>
      <c r="AP31">
        <v>1</v>
      </c>
      <c r="AQ31">
        <v>0</v>
      </c>
      <c r="AR31">
        <v>0</v>
      </c>
      <c r="AS31" t="s">
        <v>6</v>
      </c>
      <c r="AT31">
        <v>1.1712214165999999</v>
      </c>
      <c r="AU31" t="s">
        <v>6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ROUND(Y31*Source!I40,7)</f>
        <v>210</v>
      </c>
      <c r="CY31">
        <f>AA31</f>
        <v>2340.92</v>
      </c>
      <c r="CZ31">
        <f>AE31</f>
        <v>235.98</v>
      </c>
      <c r="DA31">
        <f>AI31</f>
        <v>9.92</v>
      </c>
      <c r="DB31">
        <f t="shared" si="9"/>
        <v>276.38</v>
      </c>
      <c r="DC31">
        <f t="shared" si="10"/>
        <v>0</v>
      </c>
      <c r="DD31" t="s">
        <v>6</v>
      </c>
      <c r="DE31" t="s">
        <v>6</v>
      </c>
      <c r="DF31">
        <f>ROUND(ROUND(AE31*AI31,0)*CX31,0)</f>
        <v>491610</v>
      </c>
      <c r="DG31">
        <f>ROUND(ROUND(AF31,0)*CX31,0)</f>
        <v>0</v>
      </c>
      <c r="DH31">
        <f>ROUND(ROUND(AG31,0)*CX31,0)</f>
        <v>0</v>
      </c>
      <c r="DI31">
        <f>ROUND(ROUND(AH31,0)*CX31,0)</f>
        <v>0</v>
      </c>
      <c r="DJ31">
        <f>DF31</f>
        <v>491610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ROW(Source!A40)</f>
        <v>40</v>
      </c>
      <c r="B32">
        <v>92800299</v>
      </c>
      <c r="C32">
        <v>92800543</v>
      </c>
      <c r="D32">
        <v>86200703</v>
      </c>
      <c r="E32">
        <v>1</v>
      </c>
      <c r="F32">
        <v>1</v>
      </c>
      <c r="G32">
        <v>1</v>
      </c>
      <c r="H32">
        <v>3</v>
      </c>
      <c r="I32" t="s">
        <v>90</v>
      </c>
      <c r="J32" t="s">
        <v>92</v>
      </c>
      <c r="K32" t="s">
        <v>91</v>
      </c>
      <c r="L32">
        <v>1348</v>
      </c>
      <c r="N32">
        <v>1009</v>
      </c>
      <c r="O32" t="s">
        <v>65</v>
      </c>
      <c r="P32" t="s">
        <v>65</v>
      </c>
      <c r="Q32">
        <v>1000</v>
      </c>
      <c r="W32">
        <v>0</v>
      </c>
      <c r="X32">
        <v>-1860994004</v>
      </c>
      <c r="Y32">
        <f t="shared" si="8"/>
        <v>1.6056887999999998E-2</v>
      </c>
      <c r="AA32">
        <v>170461.97</v>
      </c>
      <c r="AB32">
        <v>0</v>
      </c>
      <c r="AC32">
        <v>0</v>
      </c>
      <c r="AD32">
        <v>0</v>
      </c>
      <c r="AE32">
        <v>178610.05000000002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6</v>
      </c>
      <c r="AT32">
        <v>1.6056887999999998E-2</v>
      </c>
      <c r="AU32" t="s">
        <v>6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ROUND(Y32*Source!I40,7)</f>
        <v>2.879</v>
      </c>
      <c r="CY32">
        <f>AA32</f>
        <v>170461.97</v>
      </c>
      <c r="CZ32">
        <f>AE32</f>
        <v>178610.05000000002</v>
      </c>
      <c r="DA32">
        <f>AI32</f>
        <v>9.92</v>
      </c>
      <c r="DB32">
        <f t="shared" si="9"/>
        <v>2867.92</v>
      </c>
      <c r="DC32">
        <f t="shared" si="10"/>
        <v>0</v>
      </c>
      <c r="DD32" t="s">
        <v>6</v>
      </c>
      <c r="DE32" t="s">
        <v>6</v>
      </c>
      <c r="DF32">
        <f>ROUND(ROUND(AE32*AI32,0)*CX32,0)</f>
        <v>5101047</v>
      </c>
      <c r="DG32">
        <f>ROUND(ROUND(AF32,0)*CX32,0)</f>
        <v>0</v>
      </c>
      <c r="DH32">
        <f>ROUND(ROUND(AG32,0)*CX32,0)</f>
        <v>0</v>
      </c>
      <c r="DI32">
        <f>ROUND(ROUND(AH32,0)*CX32,0)</f>
        <v>0</v>
      </c>
      <c r="DJ32">
        <f>DF32</f>
        <v>5101047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ROW(Source!A44)</f>
        <v>44</v>
      </c>
      <c r="B33">
        <v>92800299</v>
      </c>
      <c r="C33">
        <v>92800557</v>
      </c>
      <c r="D33">
        <v>49510715</v>
      </c>
      <c r="E33">
        <v>70</v>
      </c>
      <c r="F33">
        <v>1</v>
      </c>
      <c r="G33">
        <v>1</v>
      </c>
      <c r="H33">
        <v>1</v>
      </c>
      <c r="I33" t="s">
        <v>467</v>
      </c>
      <c r="J33" t="s">
        <v>6</v>
      </c>
      <c r="K33" t="s">
        <v>468</v>
      </c>
      <c r="L33">
        <v>1191</v>
      </c>
      <c r="N33">
        <v>1013</v>
      </c>
      <c r="O33" t="s">
        <v>454</v>
      </c>
      <c r="P33" t="s">
        <v>454</v>
      </c>
      <c r="Q33">
        <v>1</v>
      </c>
      <c r="W33">
        <v>0</v>
      </c>
      <c r="X33">
        <v>1049124552</v>
      </c>
      <c r="Y33">
        <f t="shared" si="8"/>
        <v>0.56999999999999995</v>
      </c>
      <c r="AA33">
        <v>0</v>
      </c>
      <c r="AB33">
        <v>0</v>
      </c>
      <c r="AC33">
        <v>0</v>
      </c>
      <c r="AD33">
        <v>382.57</v>
      </c>
      <c r="AE33">
        <v>0</v>
      </c>
      <c r="AF33">
        <v>0</v>
      </c>
      <c r="AG33">
        <v>0</v>
      </c>
      <c r="AH33">
        <v>8.5299999999999994</v>
      </c>
      <c r="AI33">
        <v>1</v>
      </c>
      <c r="AJ33">
        <v>1</v>
      </c>
      <c r="AK33">
        <v>1</v>
      </c>
      <c r="AL33">
        <v>44.85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0.56999999999999995</v>
      </c>
      <c r="AU33" t="s">
        <v>6</v>
      </c>
      <c r="AV33">
        <v>1</v>
      </c>
      <c r="AW33">
        <v>2</v>
      </c>
      <c r="AX33">
        <v>92800561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ROUND(AT33*Source!I44*AH33*AL33,0)</f>
        <v>-39099</v>
      </c>
      <c r="CV33">
        <f>ROUND(Y33*Source!I44,7)</f>
        <v>-102.20099999999999</v>
      </c>
      <c r="CW33">
        <v>0</v>
      </c>
      <c r="CX33">
        <f>ROUND(Y33*Source!I44,7)</f>
        <v>-102.20099999999999</v>
      </c>
      <c r="CY33">
        <f>AD33</f>
        <v>382.57</v>
      </c>
      <c r="CZ33">
        <f>AH33</f>
        <v>8.5299999999999994</v>
      </c>
      <c r="DA33">
        <f>AL33</f>
        <v>44.85</v>
      </c>
      <c r="DB33">
        <f t="shared" si="9"/>
        <v>4.8600000000000003</v>
      </c>
      <c r="DC33">
        <f t="shared" si="10"/>
        <v>0</v>
      </c>
      <c r="DD33" t="s">
        <v>6</v>
      </c>
      <c r="DE33" t="s">
        <v>6</v>
      </c>
      <c r="DF33">
        <f>ROUND(ROUND(AE33,0)*CX33,0)</f>
        <v>0</v>
      </c>
      <c r="DG33">
        <f>ROUND(ROUND(AF33,0)*CX33,0)</f>
        <v>0</v>
      </c>
      <c r="DH33">
        <f>ROUND(ROUND(AG33,0)*CX33,0)</f>
        <v>0</v>
      </c>
      <c r="DI33">
        <f>ROUND(ROUND(AH33*AL33,0)*CX33,0)</f>
        <v>-39143</v>
      </c>
      <c r="DJ33">
        <f>DI33</f>
        <v>-39143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ROW(Source!A44)</f>
        <v>44</v>
      </c>
      <c r="B34">
        <v>92800299</v>
      </c>
      <c r="C34">
        <v>92800557</v>
      </c>
      <c r="D34">
        <v>49673734</v>
      </c>
      <c r="E34">
        <v>1</v>
      </c>
      <c r="F34">
        <v>1</v>
      </c>
      <c r="G34">
        <v>1</v>
      </c>
      <c r="H34">
        <v>2</v>
      </c>
      <c r="I34" t="s">
        <v>479</v>
      </c>
      <c r="J34" t="s">
        <v>480</v>
      </c>
      <c r="K34" t="s">
        <v>481</v>
      </c>
      <c r="L34">
        <v>1367</v>
      </c>
      <c r="N34">
        <v>1011</v>
      </c>
      <c r="O34" t="s">
        <v>460</v>
      </c>
      <c r="P34" t="s">
        <v>460</v>
      </c>
      <c r="Q34">
        <v>1</v>
      </c>
      <c r="W34">
        <v>0</v>
      </c>
      <c r="X34">
        <v>-727905792</v>
      </c>
      <c r="Y34">
        <f t="shared" si="8"/>
        <v>0.02</v>
      </c>
      <c r="AA34">
        <v>0</v>
      </c>
      <c r="AB34">
        <v>510.9</v>
      </c>
      <c r="AC34">
        <v>0</v>
      </c>
      <c r="AD34">
        <v>0</v>
      </c>
      <c r="AE34">
        <v>0</v>
      </c>
      <c r="AF34">
        <v>32.5</v>
      </c>
      <c r="AG34">
        <v>0</v>
      </c>
      <c r="AH34">
        <v>0</v>
      </c>
      <c r="AI34">
        <v>1</v>
      </c>
      <c r="AJ34">
        <v>15.72</v>
      </c>
      <c r="AK34">
        <v>44.85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0.02</v>
      </c>
      <c r="AU34" t="s">
        <v>6</v>
      </c>
      <c r="AV34">
        <v>0</v>
      </c>
      <c r="AW34">
        <v>2</v>
      </c>
      <c r="AX34">
        <v>92800562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ROUND(Y34*Source!I44*DO34,7)</f>
        <v>0</v>
      </c>
      <c r="CX34">
        <f>ROUND(Y34*Source!I44,7)</f>
        <v>-3.5859999999999999</v>
      </c>
      <c r="CY34">
        <f>AB34</f>
        <v>510.9</v>
      </c>
      <c r="CZ34">
        <f>AF34</f>
        <v>32.5</v>
      </c>
      <c r="DA34">
        <f>AJ34</f>
        <v>15.72</v>
      </c>
      <c r="DB34">
        <f t="shared" si="9"/>
        <v>0.65</v>
      </c>
      <c r="DC34">
        <f t="shared" si="10"/>
        <v>0</v>
      </c>
      <c r="DD34" t="s">
        <v>6</v>
      </c>
      <c r="DE34" t="s">
        <v>6</v>
      </c>
      <c r="DF34">
        <f>ROUND(ROUND(AE34,0)*CX34,0)</f>
        <v>0</v>
      </c>
      <c r="DG34">
        <f>ROUND(ROUND(AF34*AJ34,0)*CX34,0)</f>
        <v>-1832</v>
      </c>
      <c r="DH34">
        <f>ROUND(ROUND(AG34*AK34,0)*CX34,0)</f>
        <v>0</v>
      </c>
      <c r="DI34">
        <f>ROUND(ROUND(AH34,0)*CX34,0)</f>
        <v>0</v>
      </c>
      <c r="DJ34">
        <f>DG34</f>
        <v>-1832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ROW(Source!A44)</f>
        <v>44</v>
      </c>
      <c r="B35">
        <v>92800299</v>
      </c>
      <c r="C35">
        <v>92800557</v>
      </c>
      <c r="D35">
        <v>49523219</v>
      </c>
      <c r="E35">
        <v>1</v>
      </c>
      <c r="F35">
        <v>1</v>
      </c>
      <c r="G35">
        <v>1</v>
      </c>
      <c r="H35">
        <v>3</v>
      </c>
      <c r="I35" t="s">
        <v>85</v>
      </c>
      <c r="J35" t="s">
        <v>88</v>
      </c>
      <c r="K35" t="s">
        <v>86</v>
      </c>
      <c r="L35">
        <v>1374</v>
      </c>
      <c r="N35">
        <v>1013</v>
      </c>
      <c r="O35" t="s">
        <v>87</v>
      </c>
      <c r="P35" t="s">
        <v>87</v>
      </c>
      <c r="Q35">
        <v>1</v>
      </c>
      <c r="W35">
        <v>0</v>
      </c>
      <c r="X35">
        <v>933151182</v>
      </c>
      <c r="Y35">
        <f t="shared" si="8"/>
        <v>0.1</v>
      </c>
      <c r="AA35">
        <v>9.92</v>
      </c>
      <c r="AB35">
        <v>0</v>
      </c>
      <c r="AC35">
        <v>0</v>
      </c>
      <c r="AD35">
        <v>0</v>
      </c>
      <c r="AE35">
        <v>1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 t="s">
        <v>6</v>
      </c>
      <c r="AT35">
        <v>0.1</v>
      </c>
      <c r="AU35" t="s">
        <v>6</v>
      </c>
      <c r="AV35">
        <v>0</v>
      </c>
      <c r="AW35">
        <v>2</v>
      </c>
      <c r="AX35">
        <v>92800563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ROUND(Y35*Source!I44,7)</f>
        <v>-17.93</v>
      </c>
      <c r="CY35">
        <f>AA35</f>
        <v>9.92</v>
      </c>
      <c r="CZ35">
        <f>AE35</f>
        <v>1</v>
      </c>
      <c r="DA35">
        <f>AI35</f>
        <v>9.92</v>
      </c>
      <c r="DB35">
        <f t="shared" si="9"/>
        <v>0.1</v>
      </c>
      <c r="DC35">
        <f t="shared" si="10"/>
        <v>0</v>
      </c>
      <c r="DD35" t="s">
        <v>6</v>
      </c>
      <c r="DE35" t="s">
        <v>6</v>
      </c>
      <c r="DF35">
        <f>ROUND(ROUND(AE35*AI35,0)*CX35,0)</f>
        <v>-179</v>
      </c>
      <c r="DG35">
        <f>ROUND(ROUND(AF35,0)*CX35,0)</f>
        <v>0</v>
      </c>
      <c r="DH35">
        <f>ROUND(ROUND(AG35,0)*CX35,0)</f>
        <v>0</v>
      </c>
      <c r="DI35">
        <f>ROUND(ROUND(AH35,0)*CX35,0)</f>
        <v>0</v>
      </c>
      <c r="DJ35">
        <f>DF35</f>
        <v>-179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ROW(Source!A46)</f>
        <v>46</v>
      </c>
      <c r="B36">
        <v>92800299</v>
      </c>
      <c r="C36">
        <v>92800567</v>
      </c>
      <c r="D36">
        <v>49510773</v>
      </c>
      <c r="E36">
        <v>70</v>
      </c>
      <c r="F36">
        <v>1</v>
      </c>
      <c r="G36">
        <v>1</v>
      </c>
      <c r="H36">
        <v>1</v>
      </c>
      <c r="I36" t="s">
        <v>482</v>
      </c>
      <c r="J36" t="s">
        <v>6</v>
      </c>
      <c r="K36" t="s">
        <v>483</v>
      </c>
      <c r="L36">
        <v>1191</v>
      </c>
      <c r="N36">
        <v>1013</v>
      </c>
      <c r="O36" t="s">
        <v>454</v>
      </c>
      <c r="P36" t="s">
        <v>454</v>
      </c>
      <c r="Q36">
        <v>1</v>
      </c>
      <c r="W36">
        <v>0</v>
      </c>
      <c r="X36">
        <v>-632984526</v>
      </c>
      <c r="Y36">
        <f t="shared" si="8"/>
        <v>42.7</v>
      </c>
      <c r="AA36">
        <v>0</v>
      </c>
      <c r="AB36">
        <v>0</v>
      </c>
      <c r="AC36">
        <v>0</v>
      </c>
      <c r="AD36">
        <v>457.92</v>
      </c>
      <c r="AE36">
        <v>0</v>
      </c>
      <c r="AF36">
        <v>0</v>
      </c>
      <c r="AG36">
        <v>0</v>
      </c>
      <c r="AH36">
        <v>10.210000000000001</v>
      </c>
      <c r="AI36">
        <v>1</v>
      </c>
      <c r="AJ36">
        <v>1</v>
      </c>
      <c r="AK36">
        <v>1</v>
      </c>
      <c r="AL36">
        <v>44.85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42.7</v>
      </c>
      <c r="AU36" t="s">
        <v>6</v>
      </c>
      <c r="AV36">
        <v>1</v>
      </c>
      <c r="AW36">
        <v>2</v>
      </c>
      <c r="AX36">
        <v>92800576</v>
      </c>
      <c r="AY36">
        <v>1</v>
      </c>
      <c r="AZ36">
        <v>0</v>
      </c>
      <c r="BA36">
        <v>38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ROUND(AT36*Source!I46*AH36*AL36,0)</f>
        <v>36788</v>
      </c>
      <c r="CV36">
        <f>ROUND(Y36*Source!I46,7)</f>
        <v>80.337487999999993</v>
      </c>
      <c r="CW36">
        <v>0</v>
      </c>
      <c r="CX36">
        <f>ROUND(Y36*Source!I46,7)</f>
        <v>80.337487999999993</v>
      </c>
      <c r="CY36">
        <f>AD36</f>
        <v>457.92</v>
      </c>
      <c r="CZ36">
        <f>AH36</f>
        <v>10.210000000000001</v>
      </c>
      <c r="DA36">
        <f>AL36</f>
        <v>44.85</v>
      </c>
      <c r="DB36">
        <f t="shared" si="9"/>
        <v>435.97</v>
      </c>
      <c r="DC36">
        <f t="shared" si="10"/>
        <v>0</v>
      </c>
      <c r="DD36" t="s">
        <v>6</v>
      </c>
      <c r="DE36" t="s">
        <v>6</v>
      </c>
      <c r="DF36">
        <f>ROUND(ROUND(AE36,0)*CX36,0)</f>
        <v>0</v>
      </c>
      <c r="DG36">
        <f>ROUND(ROUND(AF36,0)*CX36,0)</f>
        <v>0</v>
      </c>
      <c r="DH36">
        <f>ROUND(ROUND(AG36,0)*CX36,0)</f>
        <v>0</v>
      </c>
      <c r="DI36">
        <f>ROUND(ROUND(AH36*AL36,0)*CX36,0)</f>
        <v>36795</v>
      </c>
      <c r="DJ36">
        <f>DI36</f>
        <v>36795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ROW(Source!A46)</f>
        <v>46</v>
      </c>
      <c r="B37">
        <v>92800299</v>
      </c>
      <c r="C37">
        <v>92800567</v>
      </c>
      <c r="D37">
        <v>49510905</v>
      </c>
      <c r="E37">
        <v>70</v>
      </c>
      <c r="F37">
        <v>1</v>
      </c>
      <c r="G37">
        <v>1</v>
      </c>
      <c r="H37">
        <v>1</v>
      </c>
      <c r="I37" t="s">
        <v>455</v>
      </c>
      <c r="J37" t="s">
        <v>6</v>
      </c>
      <c r="K37" t="s">
        <v>456</v>
      </c>
      <c r="L37">
        <v>1191</v>
      </c>
      <c r="N37">
        <v>1013</v>
      </c>
      <c r="O37" t="s">
        <v>454</v>
      </c>
      <c r="P37" t="s">
        <v>454</v>
      </c>
      <c r="Q37">
        <v>1</v>
      </c>
      <c r="W37">
        <v>0</v>
      </c>
      <c r="X37">
        <v>-1417349443</v>
      </c>
      <c r="Y37">
        <f t="shared" si="8"/>
        <v>0.94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44.85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0.94</v>
      </c>
      <c r="AU37" t="s">
        <v>6</v>
      </c>
      <c r="AV37">
        <v>2</v>
      </c>
      <c r="AW37">
        <v>2</v>
      </c>
      <c r="AX37">
        <v>92800577</v>
      </c>
      <c r="AY37">
        <v>1</v>
      </c>
      <c r="AZ37">
        <v>0</v>
      </c>
      <c r="BA37">
        <v>39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ROUND(Y37*Source!I46,7)</f>
        <v>1.7685535999999999</v>
      </c>
      <c r="CY37">
        <f>AD37</f>
        <v>0</v>
      </c>
      <c r="CZ37">
        <f>AH37</f>
        <v>0</v>
      </c>
      <c r="DA37">
        <f>AL37</f>
        <v>1</v>
      </c>
      <c r="DB37">
        <f t="shared" si="9"/>
        <v>0</v>
      </c>
      <c r="DC37">
        <f t="shared" si="10"/>
        <v>0</v>
      </c>
      <c r="DD37" t="s">
        <v>6</v>
      </c>
      <c r="DE37" t="s">
        <v>6</v>
      </c>
      <c r="DF37">
        <f>ROUND(ROUND(AE37,0)*CX37,0)</f>
        <v>0</v>
      </c>
      <c r="DG37">
        <f>ROUND(ROUND(AF37,0)*CX37,0)</f>
        <v>0</v>
      </c>
      <c r="DH37">
        <f>ROUND(ROUND(AG37*AK37,0)*CX37,0)</f>
        <v>0</v>
      </c>
      <c r="DI37">
        <f t="shared" ref="DI37:DI43" si="13">ROUND(ROUND(AH37,0)*CX37,0)</f>
        <v>0</v>
      </c>
      <c r="DJ37">
        <f>DI37</f>
        <v>0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ROW(Source!A46)</f>
        <v>46</v>
      </c>
      <c r="B38">
        <v>92800299</v>
      </c>
      <c r="C38">
        <v>92800567</v>
      </c>
      <c r="D38">
        <v>49673503</v>
      </c>
      <c r="E38">
        <v>1</v>
      </c>
      <c r="F38">
        <v>1</v>
      </c>
      <c r="G38">
        <v>1</v>
      </c>
      <c r="H38">
        <v>2</v>
      </c>
      <c r="I38" t="s">
        <v>476</v>
      </c>
      <c r="J38" t="s">
        <v>477</v>
      </c>
      <c r="K38" t="s">
        <v>478</v>
      </c>
      <c r="L38">
        <v>1367</v>
      </c>
      <c r="N38">
        <v>1011</v>
      </c>
      <c r="O38" t="s">
        <v>460</v>
      </c>
      <c r="P38" t="s">
        <v>460</v>
      </c>
      <c r="Q38">
        <v>1</v>
      </c>
      <c r="W38">
        <v>0</v>
      </c>
      <c r="X38">
        <v>509054691</v>
      </c>
      <c r="Y38">
        <f t="shared" si="8"/>
        <v>0.94</v>
      </c>
      <c r="AA38">
        <v>0</v>
      </c>
      <c r="AB38">
        <v>1032.96</v>
      </c>
      <c r="AC38">
        <v>520.26</v>
      </c>
      <c r="AD38">
        <v>0</v>
      </c>
      <c r="AE38">
        <v>0</v>
      </c>
      <c r="AF38">
        <v>65.709999999999994</v>
      </c>
      <c r="AG38">
        <v>11.6</v>
      </c>
      <c r="AH38">
        <v>0</v>
      </c>
      <c r="AI38">
        <v>1</v>
      </c>
      <c r="AJ38">
        <v>15.72</v>
      </c>
      <c r="AK38">
        <v>44.85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0.94</v>
      </c>
      <c r="AU38" t="s">
        <v>6</v>
      </c>
      <c r="AV38">
        <v>0</v>
      </c>
      <c r="AW38">
        <v>2</v>
      </c>
      <c r="AX38">
        <v>92800578</v>
      </c>
      <c r="AY38">
        <v>1</v>
      </c>
      <c r="AZ38">
        <v>0</v>
      </c>
      <c r="BA38">
        <v>40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ROUND(Y38*Source!I46*DO38,7)</f>
        <v>0</v>
      </c>
      <c r="CX38">
        <f>ROUND(Y38*Source!I46,7)</f>
        <v>1.7685535999999999</v>
      </c>
      <c r="CY38">
        <f>AB38</f>
        <v>1032.96</v>
      </c>
      <c r="CZ38">
        <f>AF38</f>
        <v>65.709999999999994</v>
      </c>
      <c r="DA38">
        <f>AJ38</f>
        <v>15.72</v>
      </c>
      <c r="DB38">
        <f t="shared" si="9"/>
        <v>61.77</v>
      </c>
      <c r="DC38">
        <f t="shared" si="10"/>
        <v>10.9</v>
      </c>
      <c r="DD38" t="s">
        <v>6</v>
      </c>
      <c r="DE38" t="s">
        <v>6</v>
      </c>
      <c r="DF38">
        <f>ROUND(ROUND(AE38,0)*CX38,0)</f>
        <v>0</v>
      </c>
      <c r="DG38">
        <f>ROUND(ROUND(AF38*AJ38,0)*CX38,0)</f>
        <v>1827</v>
      </c>
      <c r="DH38">
        <f>ROUND(ROUND(AG38*AK38,0)*CX38,0)</f>
        <v>920</v>
      </c>
      <c r="DI38">
        <f t="shared" si="13"/>
        <v>0</v>
      </c>
      <c r="DJ38">
        <f>DG38</f>
        <v>1827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ROW(Source!A46)</f>
        <v>46</v>
      </c>
      <c r="B39">
        <v>92800299</v>
      </c>
      <c r="C39">
        <v>92800567</v>
      </c>
      <c r="D39">
        <v>49673715</v>
      </c>
      <c r="E39">
        <v>1</v>
      </c>
      <c r="F39">
        <v>1</v>
      </c>
      <c r="G39">
        <v>1</v>
      </c>
      <c r="H39">
        <v>2</v>
      </c>
      <c r="I39" t="s">
        <v>484</v>
      </c>
      <c r="J39" t="s">
        <v>485</v>
      </c>
      <c r="K39" t="s">
        <v>486</v>
      </c>
      <c r="L39">
        <v>1367</v>
      </c>
      <c r="N39">
        <v>1011</v>
      </c>
      <c r="O39" t="s">
        <v>460</v>
      </c>
      <c r="P39" t="s">
        <v>460</v>
      </c>
      <c r="Q39">
        <v>1</v>
      </c>
      <c r="W39">
        <v>0</v>
      </c>
      <c r="X39">
        <v>829370094</v>
      </c>
      <c r="Y39">
        <f t="shared" si="8"/>
        <v>18.32</v>
      </c>
      <c r="AA39">
        <v>0</v>
      </c>
      <c r="AB39">
        <v>127.33</v>
      </c>
      <c r="AC39">
        <v>0</v>
      </c>
      <c r="AD39">
        <v>0</v>
      </c>
      <c r="AE39">
        <v>0</v>
      </c>
      <c r="AF39">
        <v>8.1</v>
      </c>
      <c r="AG39">
        <v>0</v>
      </c>
      <c r="AH39">
        <v>0</v>
      </c>
      <c r="AI39">
        <v>1</v>
      </c>
      <c r="AJ39">
        <v>15.72</v>
      </c>
      <c r="AK39">
        <v>44.85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18.32</v>
      </c>
      <c r="AU39" t="s">
        <v>6</v>
      </c>
      <c r="AV39">
        <v>0</v>
      </c>
      <c r="AW39">
        <v>2</v>
      </c>
      <c r="AX39">
        <v>92800579</v>
      </c>
      <c r="AY39">
        <v>1</v>
      </c>
      <c r="AZ39">
        <v>0</v>
      </c>
      <c r="BA39">
        <v>41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ROUND(Y39*Source!I46*DO39,7)</f>
        <v>0</v>
      </c>
      <c r="CX39">
        <f>ROUND(Y39*Source!I46,7)</f>
        <v>34.467980799999999</v>
      </c>
      <c r="CY39">
        <f>AB39</f>
        <v>127.33</v>
      </c>
      <c r="CZ39">
        <f>AF39</f>
        <v>8.1</v>
      </c>
      <c r="DA39">
        <f>AJ39</f>
        <v>15.72</v>
      </c>
      <c r="DB39">
        <f t="shared" si="9"/>
        <v>148.38999999999999</v>
      </c>
      <c r="DC39">
        <f t="shared" si="10"/>
        <v>0</v>
      </c>
      <c r="DD39" t="s">
        <v>6</v>
      </c>
      <c r="DE39" t="s">
        <v>6</v>
      </c>
      <c r="DF39">
        <f>ROUND(ROUND(AE39,0)*CX39,0)</f>
        <v>0</v>
      </c>
      <c r="DG39">
        <f>ROUND(ROUND(AF39*AJ39,0)*CX39,0)</f>
        <v>4377</v>
      </c>
      <c r="DH39">
        <f>ROUND(ROUND(AG39*AK39,0)*CX39,0)</f>
        <v>0</v>
      </c>
      <c r="DI39">
        <f t="shared" si="13"/>
        <v>0</v>
      </c>
      <c r="DJ39">
        <f>DG39</f>
        <v>4377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ROW(Source!A46)</f>
        <v>46</v>
      </c>
      <c r="B40">
        <v>92800299</v>
      </c>
      <c r="C40">
        <v>92800567</v>
      </c>
      <c r="D40">
        <v>49524310</v>
      </c>
      <c r="E40">
        <v>1</v>
      </c>
      <c r="F40">
        <v>1</v>
      </c>
      <c r="G40">
        <v>1</v>
      </c>
      <c r="H40">
        <v>3</v>
      </c>
      <c r="I40" t="s">
        <v>113</v>
      </c>
      <c r="J40" t="s">
        <v>115</v>
      </c>
      <c r="K40" t="s">
        <v>114</v>
      </c>
      <c r="L40">
        <v>1348</v>
      </c>
      <c r="N40">
        <v>1009</v>
      </c>
      <c r="O40" t="s">
        <v>65</v>
      </c>
      <c r="P40" t="s">
        <v>65</v>
      </c>
      <c r="Q40">
        <v>1000</v>
      </c>
      <c r="W40">
        <v>1</v>
      </c>
      <c r="X40">
        <v>761442094</v>
      </c>
      <c r="Y40">
        <f t="shared" si="8"/>
        <v>-0.04</v>
      </c>
      <c r="AA40">
        <v>93486.080000000002</v>
      </c>
      <c r="AB40">
        <v>0</v>
      </c>
      <c r="AC40">
        <v>0</v>
      </c>
      <c r="AD40">
        <v>0</v>
      </c>
      <c r="AE40">
        <v>9424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-0.04</v>
      </c>
      <c r="AU40" t="s">
        <v>6</v>
      </c>
      <c r="AV40">
        <v>0</v>
      </c>
      <c r="AW40">
        <v>2</v>
      </c>
      <c r="AX40">
        <v>92800580</v>
      </c>
      <c r="AY40">
        <v>1</v>
      </c>
      <c r="AZ40">
        <v>6144</v>
      </c>
      <c r="BA40">
        <v>42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ROUND(Y40*Source!I46,7)</f>
        <v>-7.5257599999999994E-2</v>
      </c>
      <c r="CY40">
        <f>AA40</f>
        <v>93486.080000000002</v>
      </c>
      <c r="CZ40">
        <f>AE40</f>
        <v>9424</v>
      </c>
      <c r="DA40">
        <f>AI40</f>
        <v>9.92</v>
      </c>
      <c r="DB40">
        <f t="shared" si="9"/>
        <v>-376.96</v>
      </c>
      <c r="DC40">
        <f t="shared" si="10"/>
        <v>0</v>
      </c>
      <c r="DD40" t="s">
        <v>6</v>
      </c>
      <c r="DE40" t="s">
        <v>6</v>
      </c>
      <c r="DF40">
        <f>ROUND(ROUND(AE40*AI40,0)*CX40,0)</f>
        <v>-7036</v>
      </c>
      <c r="DG40">
        <f t="shared" ref="DG40:DG49" si="14">ROUND(ROUND(AF40,0)*CX40,0)</f>
        <v>0</v>
      </c>
      <c r="DH40">
        <f t="shared" ref="DH40:DH48" si="15">ROUND(ROUND(AG40,0)*CX40,0)</f>
        <v>0</v>
      </c>
      <c r="DI40">
        <f t="shared" si="13"/>
        <v>0</v>
      </c>
      <c r="DJ40">
        <f>DF40</f>
        <v>-7036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ROW(Source!A46)</f>
        <v>46</v>
      </c>
      <c r="B41">
        <v>92800299</v>
      </c>
      <c r="C41">
        <v>92800567</v>
      </c>
      <c r="D41">
        <v>49525338</v>
      </c>
      <c r="E41">
        <v>1</v>
      </c>
      <c r="F41">
        <v>1</v>
      </c>
      <c r="G41">
        <v>1</v>
      </c>
      <c r="H41">
        <v>3</v>
      </c>
      <c r="I41" t="s">
        <v>123</v>
      </c>
      <c r="J41" t="s">
        <v>125</v>
      </c>
      <c r="K41" t="s">
        <v>124</v>
      </c>
      <c r="L41">
        <v>1371</v>
      </c>
      <c r="N41">
        <v>1013</v>
      </c>
      <c r="O41" t="s">
        <v>97</v>
      </c>
      <c r="P41" t="s">
        <v>97</v>
      </c>
      <c r="Q41">
        <v>1</v>
      </c>
      <c r="W41">
        <v>0</v>
      </c>
      <c r="X41">
        <v>2111844792</v>
      </c>
      <c r="Y41">
        <f t="shared" si="8"/>
        <v>4545.4545449999996</v>
      </c>
      <c r="AA41">
        <v>291.35000000000002</v>
      </c>
      <c r="AB41">
        <v>0</v>
      </c>
      <c r="AC41">
        <v>0</v>
      </c>
      <c r="AD41">
        <v>0</v>
      </c>
      <c r="AE41">
        <v>29.37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1</v>
      </c>
      <c r="AQ41">
        <v>0</v>
      </c>
      <c r="AR41">
        <v>0</v>
      </c>
      <c r="AS41" t="s">
        <v>6</v>
      </c>
      <c r="AT41">
        <v>4545.4545449999996</v>
      </c>
      <c r="AU41" t="s">
        <v>6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6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ROUND(Y41*Source!I46,7)</f>
        <v>8551.9999991000004</v>
      </c>
      <c r="CY41">
        <f>AA41</f>
        <v>291.35000000000002</v>
      </c>
      <c r="CZ41">
        <f>AE41</f>
        <v>29.37</v>
      </c>
      <c r="DA41">
        <f>AI41</f>
        <v>9.92</v>
      </c>
      <c r="DB41">
        <f t="shared" si="9"/>
        <v>133500</v>
      </c>
      <c r="DC41">
        <f t="shared" si="10"/>
        <v>0</v>
      </c>
      <c r="DD41" t="s">
        <v>6</v>
      </c>
      <c r="DE41" t="s">
        <v>6</v>
      </c>
      <c r="DF41">
        <f>ROUND(ROUND(AE41*AI41,0)*CX41,0)</f>
        <v>2488632</v>
      </c>
      <c r="DG41">
        <f t="shared" si="14"/>
        <v>0</v>
      </c>
      <c r="DH41">
        <f t="shared" si="15"/>
        <v>0</v>
      </c>
      <c r="DI41">
        <f t="shared" si="13"/>
        <v>0</v>
      </c>
      <c r="DJ41">
        <f>DF41</f>
        <v>2488632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ROW(Source!A46)</f>
        <v>46</v>
      </c>
      <c r="B42">
        <v>92800299</v>
      </c>
      <c r="C42">
        <v>92800567</v>
      </c>
      <c r="D42">
        <v>49540255</v>
      </c>
      <c r="E42">
        <v>1</v>
      </c>
      <c r="F42">
        <v>1</v>
      </c>
      <c r="G42">
        <v>1</v>
      </c>
      <c r="H42">
        <v>3</v>
      </c>
      <c r="I42" t="s">
        <v>117</v>
      </c>
      <c r="J42" t="s">
        <v>119</v>
      </c>
      <c r="K42" t="s">
        <v>118</v>
      </c>
      <c r="L42">
        <v>1348</v>
      </c>
      <c r="N42">
        <v>1009</v>
      </c>
      <c r="O42" t="s">
        <v>65</v>
      </c>
      <c r="P42" t="s">
        <v>65</v>
      </c>
      <c r="Q42">
        <v>1000</v>
      </c>
      <c r="W42">
        <v>1</v>
      </c>
      <c r="X42">
        <v>630163152</v>
      </c>
      <c r="Y42">
        <f t="shared" si="8"/>
        <v>-1</v>
      </c>
      <c r="AA42">
        <v>99646.399999999994</v>
      </c>
      <c r="AB42">
        <v>0</v>
      </c>
      <c r="AC42">
        <v>0</v>
      </c>
      <c r="AD42">
        <v>0</v>
      </c>
      <c r="AE42">
        <v>10045</v>
      </c>
      <c r="AF42">
        <v>0</v>
      </c>
      <c r="AG42">
        <v>0</v>
      </c>
      <c r="AH42">
        <v>0</v>
      </c>
      <c r="AI42">
        <v>9.92</v>
      </c>
      <c r="AJ42">
        <v>1</v>
      </c>
      <c r="AK42">
        <v>1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-1</v>
      </c>
      <c r="AU42" t="s">
        <v>6</v>
      </c>
      <c r="AV42">
        <v>0</v>
      </c>
      <c r="AW42">
        <v>2</v>
      </c>
      <c r="AX42">
        <v>92800581</v>
      </c>
      <c r="AY42">
        <v>1</v>
      </c>
      <c r="AZ42">
        <v>6144</v>
      </c>
      <c r="BA42">
        <v>43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ROUND(Y42*Source!I46,7)</f>
        <v>-1.88144</v>
      </c>
      <c r="CY42">
        <f>AA42</f>
        <v>99646.399999999994</v>
      </c>
      <c r="CZ42">
        <f>AE42</f>
        <v>10045</v>
      </c>
      <c r="DA42">
        <f>AI42</f>
        <v>9.92</v>
      </c>
      <c r="DB42">
        <f t="shared" si="9"/>
        <v>-10045</v>
      </c>
      <c r="DC42">
        <f t="shared" si="10"/>
        <v>0</v>
      </c>
      <c r="DD42" t="s">
        <v>6</v>
      </c>
      <c r="DE42" t="s">
        <v>6</v>
      </c>
      <c r="DF42">
        <f>ROUND(ROUND(AE42*AI42,0)*CX42,0)</f>
        <v>-187478</v>
      </c>
      <c r="DG42">
        <f t="shared" si="14"/>
        <v>0</v>
      </c>
      <c r="DH42">
        <f t="shared" si="15"/>
        <v>0</v>
      </c>
      <c r="DI42">
        <f t="shared" si="13"/>
        <v>0</v>
      </c>
      <c r="DJ42">
        <f>DF42</f>
        <v>-187478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ROW(Source!A46)</f>
        <v>46</v>
      </c>
      <c r="B43">
        <v>92800299</v>
      </c>
      <c r="C43">
        <v>92800567</v>
      </c>
      <c r="D43">
        <v>86200703</v>
      </c>
      <c r="E43">
        <v>1</v>
      </c>
      <c r="F43">
        <v>1</v>
      </c>
      <c r="G43">
        <v>1</v>
      </c>
      <c r="H43">
        <v>3</v>
      </c>
      <c r="I43" t="s">
        <v>90</v>
      </c>
      <c r="J43" t="s">
        <v>92</v>
      </c>
      <c r="K43" t="s">
        <v>121</v>
      </c>
      <c r="L43">
        <v>1348</v>
      </c>
      <c r="N43">
        <v>1009</v>
      </c>
      <c r="O43" t="s">
        <v>65</v>
      </c>
      <c r="P43" t="s">
        <v>65</v>
      </c>
      <c r="Q43">
        <v>1000</v>
      </c>
      <c r="W43">
        <v>0</v>
      </c>
      <c r="X43">
        <v>-855276728</v>
      </c>
      <c r="Y43">
        <f t="shared" si="8"/>
        <v>1</v>
      </c>
      <c r="AA43">
        <v>170461.97</v>
      </c>
      <c r="AB43">
        <v>0</v>
      </c>
      <c r="AC43">
        <v>0</v>
      </c>
      <c r="AD43">
        <v>0</v>
      </c>
      <c r="AE43">
        <v>178610.05000000002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6</v>
      </c>
      <c r="AT43">
        <v>1</v>
      </c>
      <c r="AU43" t="s">
        <v>6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ROUND(Y43*Source!I46,7)</f>
        <v>1.88144</v>
      </c>
      <c r="CY43">
        <f>AA43</f>
        <v>170461.97</v>
      </c>
      <c r="CZ43">
        <f>AE43</f>
        <v>178610.05000000002</v>
      </c>
      <c r="DA43">
        <f>AI43</f>
        <v>9.92</v>
      </c>
      <c r="DB43">
        <f t="shared" si="9"/>
        <v>178610.05</v>
      </c>
      <c r="DC43">
        <f t="shared" si="10"/>
        <v>0</v>
      </c>
      <c r="DD43" t="s">
        <v>6</v>
      </c>
      <c r="DE43" t="s">
        <v>6</v>
      </c>
      <c r="DF43">
        <f>ROUND(ROUND(AE43*AI43,0)*CX43,0)</f>
        <v>3333558</v>
      </c>
      <c r="DG43">
        <f t="shared" si="14"/>
        <v>0</v>
      </c>
      <c r="DH43">
        <f t="shared" si="15"/>
        <v>0</v>
      </c>
      <c r="DI43">
        <f t="shared" si="13"/>
        <v>0</v>
      </c>
      <c r="DJ43">
        <f>DF43</f>
        <v>3333558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ROW(Source!A51)</f>
        <v>51</v>
      </c>
      <c r="B44">
        <v>92800299</v>
      </c>
      <c r="C44">
        <v>92800586</v>
      </c>
      <c r="D44">
        <v>49510715</v>
      </c>
      <c r="E44">
        <v>70</v>
      </c>
      <c r="F44">
        <v>1</v>
      </c>
      <c r="G44">
        <v>1</v>
      </c>
      <c r="H44">
        <v>1</v>
      </c>
      <c r="I44" t="s">
        <v>467</v>
      </c>
      <c r="J44" t="s">
        <v>6</v>
      </c>
      <c r="K44" t="s">
        <v>468</v>
      </c>
      <c r="L44">
        <v>1191</v>
      </c>
      <c r="N44">
        <v>1013</v>
      </c>
      <c r="O44" t="s">
        <v>454</v>
      </c>
      <c r="P44" t="s">
        <v>454</v>
      </c>
      <c r="Q44">
        <v>1</v>
      </c>
      <c r="W44">
        <v>0</v>
      </c>
      <c r="X44">
        <v>1049124552</v>
      </c>
      <c r="Y44">
        <f t="shared" si="8"/>
        <v>7.57</v>
      </c>
      <c r="AA44">
        <v>0</v>
      </c>
      <c r="AB44">
        <v>0</v>
      </c>
      <c r="AC44">
        <v>0</v>
      </c>
      <c r="AD44">
        <v>382.57</v>
      </c>
      <c r="AE44">
        <v>0</v>
      </c>
      <c r="AF44">
        <v>0</v>
      </c>
      <c r="AG44">
        <v>0</v>
      </c>
      <c r="AH44">
        <v>8.5299999999999994</v>
      </c>
      <c r="AI44">
        <v>1</v>
      </c>
      <c r="AJ44">
        <v>1</v>
      </c>
      <c r="AK44">
        <v>1</v>
      </c>
      <c r="AL44">
        <v>44.85</v>
      </c>
      <c r="AM44">
        <v>4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6</v>
      </c>
      <c r="AT44">
        <v>7.57</v>
      </c>
      <c r="AU44" t="s">
        <v>6</v>
      </c>
      <c r="AV44">
        <v>1</v>
      </c>
      <c r="AW44">
        <v>2</v>
      </c>
      <c r="AX44">
        <v>92800589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ROUND(AT44*Source!I51*AH44*AL44,0)</f>
        <v>247671</v>
      </c>
      <c r="CV44">
        <f>ROUND(Y44*Source!I51,7)</f>
        <v>647.38639999999998</v>
      </c>
      <c r="CW44">
        <v>0</v>
      </c>
      <c r="CX44">
        <f>ROUND(Y44*Source!I51,7)</f>
        <v>647.38639999999998</v>
      </c>
      <c r="CY44">
        <f>AD44</f>
        <v>382.57</v>
      </c>
      <c r="CZ44">
        <f>AH44</f>
        <v>8.5299999999999994</v>
      </c>
      <c r="DA44">
        <f>AL44</f>
        <v>44.85</v>
      </c>
      <c r="DB44">
        <f t="shared" si="9"/>
        <v>64.569999999999993</v>
      </c>
      <c r="DC44">
        <f t="shared" si="10"/>
        <v>0</v>
      </c>
      <c r="DD44" t="s">
        <v>6</v>
      </c>
      <c r="DE44" t="s">
        <v>6</v>
      </c>
      <c r="DF44">
        <f>ROUND(ROUND(AE44,0)*CX44,0)</f>
        <v>0</v>
      </c>
      <c r="DG44">
        <f t="shared" si="14"/>
        <v>0</v>
      </c>
      <c r="DH44">
        <f t="shared" si="15"/>
        <v>0</v>
      </c>
      <c r="DI44">
        <f>ROUND(ROUND(AH44*AL44,0)*CX44,0)</f>
        <v>247949</v>
      </c>
      <c r="DJ44">
        <f>DI44</f>
        <v>247949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ROW(Source!A51)</f>
        <v>51</v>
      </c>
      <c r="B45">
        <v>92800299</v>
      </c>
      <c r="C45">
        <v>92800586</v>
      </c>
      <c r="D45">
        <v>49523219</v>
      </c>
      <c r="E45">
        <v>1</v>
      </c>
      <c r="F45">
        <v>1</v>
      </c>
      <c r="G45">
        <v>1</v>
      </c>
      <c r="H45">
        <v>3</v>
      </c>
      <c r="I45" t="s">
        <v>85</v>
      </c>
      <c r="J45" t="s">
        <v>88</v>
      </c>
      <c r="K45" t="s">
        <v>86</v>
      </c>
      <c r="L45">
        <v>1374</v>
      </c>
      <c r="N45">
        <v>1013</v>
      </c>
      <c r="O45" t="s">
        <v>87</v>
      </c>
      <c r="P45" t="s">
        <v>87</v>
      </c>
      <c r="Q45">
        <v>1</v>
      </c>
      <c r="W45">
        <v>0</v>
      </c>
      <c r="X45">
        <v>933151182</v>
      </c>
      <c r="Y45">
        <f t="shared" si="8"/>
        <v>1.29</v>
      </c>
      <c r="AA45">
        <v>9.92</v>
      </c>
      <c r="AB45">
        <v>0</v>
      </c>
      <c r="AC45">
        <v>0</v>
      </c>
      <c r="AD45">
        <v>0</v>
      </c>
      <c r="AE45">
        <v>1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6</v>
      </c>
      <c r="AT45">
        <v>1.29</v>
      </c>
      <c r="AU45" t="s">
        <v>6</v>
      </c>
      <c r="AV45">
        <v>0</v>
      </c>
      <c r="AW45">
        <v>2</v>
      </c>
      <c r="AX45">
        <v>92800590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ROUND(Y45*Source!I51,7)</f>
        <v>110.32080000000001</v>
      </c>
      <c r="CY45">
        <f>AA45</f>
        <v>9.92</v>
      </c>
      <c r="CZ45">
        <f>AE45</f>
        <v>1</v>
      </c>
      <c r="DA45">
        <f>AI45</f>
        <v>9.92</v>
      </c>
      <c r="DB45">
        <f t="shared" si="9"/>
        <v>1.29</v>
      </c>
      <c r="DC45">
        <f t="shared" si="10"/>
        <v>0</v>
      </c>
      <c r="DD45" t="s">
        <v>6</v>
      </c>
      <c r="DE45" t="s">
        <v>6</v>
      </c>
      <c r="DF45">
        <f>ROUND(ROUND(AE45*AI45,0)*CX45,0)</f>
        <v>1103</v>
      </c>
      <c r="DG45">
        <f t="shared" si="14"/>
        <v>0</v>
      </c>
      <c r="DH45">
        <f t="shared" si="15"/>
        <v>0</v>
      </c>
      <c r="DI45">
        <f>ROUND(ROUND(AH45,0)*CX45,0)</f>
        <v>0</v>
      </c>
      <c r="DJ45">
        <f>DF45</f>
        <v>1103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ROW(Source!A53)</f>
        <v>53</v>
      </c>
      <c r="B46">
        <v>92800299</v>
      </c>
      <c r="C46">
        <v>92800593</v>
      </c>
      <c r="D46">
        <v>49510715</v>
      </c>
      <c r="E46">
        <v>70</v>
      </c>
      <c r="F46">
        <v>1</v>
      </c>
      <c r="G46">
        <v>1</v>
      </c>
      <c r="H46">
        <v>1</v>
      </c>
      <c r="I46" t="s">
        <v>467</v>
      </c>
      <c r="J46" t="s">
        <v>6</v>
      </c>
      <c r="K46" t="s">
        <v>468</v>
      </c>
      <c r="L46">
        <v>1191</v>
      </c>
      <c r="N46">
        <v>1013</v>
      </c>
      <c r="O46" t="s">
        <v>454</v>
      </c>
      <c r="P46" t="s">
        <v>454</v>
      </c>
      <c r="Q46">
        <v>1</v>
      </c>
      <c r="W46">
        <v>0</v>
      </c>
      <c r="X46">
        <v>1049124552</v>
      </c>
      <c r="Y46">
        <f>(AT46*ROUND(12.5,7))</f>
        <v>3.875</v>
      </c>
      <c r="AA46">
        <v>0</v>
      </c>
      <c r="AB46">
        <v>0</v>
      </c>
      <c r="AC46">
        <v>0</v>
      </c>
      <c r="AD46">
        <v>382.57</v>
      </c>
      <c r="AE46">
        <v>0</v>
      </c>
      <c r="AF46">
        <v>0</v>
      </c>
      <c r="AG46">
        <v>0</v>
      </c>
      <c r="AH46">
        <v>8.5299999999999994</v>
      </c>
      <c r="AI46">
        <v>1</v>
      </c>
      <c r="AJ46">
        <v>1</v>
      </c>
      <c r="AK46">
        <v>1</v>
      </c>
      <c r="AL46">
        <v>44.85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0.31</v>
      </c>
      <c r="AU46" t="s">
        <v>136</v>
      </c>
      <c r="AV46">
        <v>1</v>
      </c>
      <c r="AW46">
        <v>2</v>
      </c>
      <c r="AX46">
        <v>92800596</v>
      </c>
      <c r="AY46">
        <v>1</v>
      </c>
      <c r="AZ46">
        <v>0</v>
      </c>
      <c r="BA46">
        <v>47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ROUND(AT46*Source!I53*AH46*AL46,0)</f>
        <v>-10142</v>
      </c>
      <c r="CV46">
        <f>ROUND(Y46*Source!I53,7)</f>
        <v>-331.39</v>
      </c>
      <c r="CW46">
        <v>0</v>
      </c>
      <c r="CX46">
        <f>ROUND(Y46*Source!I53,7)</f>
        <v>-331.39</v>
      </c>
      <c r="CY46">
        <f>AD46</f>
        <v>382.57</v>
      </c>
      <c r="CZ46">
        <f>AH46</f>
        <v>8.5299999999999994</v>
      </c>
      <c r="DA46">
        <f>AL46</f>
        <v>44.85</v>
      </c>
      <c r="DB46">
        <f>ROUND((ROUND(AT46*CZ46,2)*ROUND(12.5,7)),2)</f>
        <v>33</v>
      </c>
      <c r="DC46">
        <f>ROUND((ROUND(AT46*AG46,2)*ROUND(12.5,7)),2)</f>
        <v>0</v>
      </c>
      <c r="DD46" t="s">
        <v>6</v>
      </c>
      <c r="DE46" t="s">
        <v>6</v>
      </c>
      <c r="DF46">
        <f>ROUND(ROUND(AE46,0)*CX46,0)</f>
        <v>0</v>
      </c>
      <c r="DG46">
        <f t="shared" si="14"/>
        <v>0</v>
      </c>
      <c r="DH46">
        <f t="shared" si="15"/>
        <v>0</v>
      </c>
      <c r="DI46">
        <f>ROUND(ROUND(AH46*AL46,0)*CX46,0)</f>
        <v>-126922</v>
      </c>
      <c r="DJ46">
        <f>DI46</f>
        <v>-126922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ROW(Source!A53)</f>
        <v>53</v>
      </c>
      <c r="B47">
        <v>92800299</v>
      </c>
      <c r="C47">
        <v>92800593</v>
      </c>
      <c r="D47">
        <v>49523219</v>
      </c>
      <c r="E47">
        <v>1</v>
      </c>
      <c r="F47">
        <v>1</v>
      </c>
      <c r="G47">
        <v>1</v>
      </c>
      <c r="H47">
        <v>3</v>
      </c>
      <c r="I47" t="s">
        <v>85</v>
      </c>
      <c r="J47" t="s">
        <v>88</v>
      </c>
      <c r="K47" t="s">
        <v>86</v>
      </c>
      <c r="L47">
        <v>1374</v>
      </c>
      <c r="N47">
        <v>1013</v>
      </c>
      <c r="O47" t="s">
        <v>87</v>
      </c>
      <c r="P47" t="s">
        <v>87</v>
      </c>
      <c r="Q47">
        <v>1</v>
      </c>
      <c r="W47">
        <v>0</v>
      </c>
      <c r="X47">
        <v>933151182</v>
      </c>
      <c r="Y47">
        <f>(AT47*ROUND(12.5,7))</f>
        <v>0.625</v>
      </c>
      <c r="AA47">
        <v>9.92</v>
      </c>
      <c r="AB47">
        <v>0</v>
      </c>
      <c r="AC47">
        <v>0</v>
      </c>
      <c r="AD47">
        <v>0</v>
      </c>
      <c r="AE47">
        <v>1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6</v>
      </c>
      <c r="AT47">
        <v>0.05</v>
      </c>
      <c r="AU47" t="s">
        <v>136</v>
      </c>
      <c r="AV47">
        <v>0</v>
      </c>
      <c r="AW47">
        <v>2</v>
      </c>
      <c r="AX47">
        <v>92800597</v>
      </c>
      <c r="AY47">
        <v>1</v>
      </c>
      <c r="AZ47">
        <v>0</v>
      </c>
      <c r="BA47">
        <v>48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ROUND(Y47*Source!I53,7)</f>
        <v>-53.45</v>
      </c>
      <c r="CY47">
        <f>AA47</f>
        <v>9.92</v>
      </c>
      <c r="CZ47">
        <f>AE47</f>
        <v>1</v>
      </c>
      <c r="DA47">
        <f>AI47</f>
        <v>9.92</v>
      </c>
      <c r="DB47">
        <f>ROUND((ROUND(AT47*CZ47,2)*ROUND(12.5,7)),2)</f>
        <v>0.63</v>
      </c>
      <c r="DC47">
        <f>ROUND((ROUND(AT47*AG47,2)*ROUND(12.5,7)),2)</f>
        <v>0</v>
      </c>
      <c r="DD47" t="s">
        <v>6</v>
      </c>
      <c r="DE47" t="s">
        <v>6</v>
      </c>
      <c r="DF47">
        <f>ROUND(ROUND(AE47*AI47,0)*CX47,0)</f>
        <v>-535</v>
      </c>
      <c r="DG47">
        <f t="shared" si="14"/>
        <v>0</v>
      </c>
      <c r="DH47">
        <f t="shared" si="15"/>
        <v>0</v>
      </c>
      <c r="DI47">
        <f>ROUND(ROUND(AH47,0)*CX47,0)</f>
        <v>0</v>
      </c>
      <c r="DJ47">
        <f>DF47</f>
        <v>-535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ROW(Source!A56)</f>
        <v>56</v>
      </c>
      <c r="B48">
        <v>92800299</v>
      </c>
      <c r="C48">
        <v>92800601</v>
      </c>
      <c r="D48">
        <v>49510719</v>
      </c>
      <c r="E48">
        <v>70</v>
      </c>
      <c r="F48">
        <v>1</v>
      </c>
      <c r="G48">
        <v>1</v>
      </c>
      <c r="H48">
        <v>1</v>
      </c>
      <c r="I48" t="s">
        <v>487</v>
      </c>
      <c r="J48" t="s">
        <v>6</v>
      </c>
      <c r="K48" t="s">
        <v>488</v>
      </c>
      <c r="L48">
        <v>1191</v>
      </c>
      <c r="N48">
        <v>1013</v>
      </c>
      <c r="O48" t="s">
        <v>454</v>
      </c>
      <c r="P48" t="s">
        <v>454</v>
      </c>
      <c r="Q48">
        <v>1</v>
      </c>
      <c r="W48">
        <v>0</v>
      </c>
      <c r="X48">
        <v>784619160</v>
      </c>
      <c r="Y48">
        <f t="shared" ref="Y48:Y79" si="16">AT48</f>
        <v>43.26</v>
      </c>
      <c r="AA48">
        <v>0</v>
      </c>
      <c r="AB48">
        <v>0</v>
      </c>
      <c r="AC48">
        <v>0</v>
      </c>
      <c r="AD48">
        <v>391.99</v>
      </c>
      <c r="AE48">
        <v>0</v>
      </c>
      <c r="AF48">
        <v>0</v>
      </c>
      <c r="AG48">
        <v>0</v>
      </c>
      <c r="AH48">
        <v>8.74</v>
      </c>
      <c r="AI48">
        <v>1</v>
      </c>
      <c r="AJ48">
        <v>1</v>
      </c>
      <c r="AK48">
        <v>1</v>
      </c>
      <c r="AL48">
        <v>44.85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43.26</v>
      </c>
      <c r="AU48" t="s">
        <v>6</v>
      </c>
      <c r="AV48">
        <v>1</v>
      </c>
      <c r="AW48">
        <v>2</v>
      </c>
      <c r="AX48">
        <v>92800625</v>
      </c>
      <c r="AY48">
        <v>1</v>
      </c>
      <c r="AZ48">
        <v>0</v>
      </c>
      <c r="BA48">
        <v>50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ROUND(AT48*Source!I56*AH48*AL48,0)</f>
        <v>43886</v>
      </c>
      <c r="CV48">
        <f>ROUND(Y48*Source!I56,7)</f>
        <v>111.95688</v>
      </c>
      <c r="CW48">
        <v>0</v>
      </c>
      <c r="CX48">
        <f>ROUND(Y48*Source!I56,7)</f>
        <v>111.95688</v>
      </c>
      <c r="CY48">
        <f>AD48</f>
        <v>391.99</v>
      </c>
      <c r="CZ48">
        <f>AH48</f>
        <v>8.74</v>
      </c>
      <c r="DA48">
        <f>AL48</f>
        <v>44.85</v>
      </c>
      <c r="DB48">
        <f t="shared" ref="DB48:DB79" si="17">ROUND(ROUND(AT48*CZ48,2),2)</f>
        <v>378.09</v>
      </c>
      <c r="DC48">
        <f t="shared" ref="DC48:DC79" si="18">ROUND(ROUND(AT48*AG48,2),2)</f>
        <v>0</v>
      </c>
      <c r="DD48" t="s">
        <v>6</v>
      </c>
      <c r="DE48" t="s">
        <v>6</v>
      </c>
      <c r="DF48">
        <f t="shared" ref="DF48:DF55" si="19">ROUND(ROUND(AE48,0)*CX48,0)</f>
        <v>0</v>
      </c>
      <c r="DG48">
        <f t="shared" si="14"/>
        <v>0</v>
      </c>
      <c r="DH48">
        <f t="shared" si="15"/>
        <v>0</v>
      </c>
      <c r="DI48">
        <f>ROUND(ROUND(AH48*AL48,0)*CX48,0)</f>
        <v>43887</v>
      </c>
      <c r="DJ48">
        <f>DI48</f>
        <v>43887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ROW(Source!A56)</f>
        <v>56</v>
      </c>
      <c r="B49">
        <v>92800299</v>
      </c>
      <c r="C49">
        <v>92800601</v>
      </c>
      <c r="D49">
        <v>49510905</v>
      </c>
      <c r="E49">
        <v>70</v>
      </c>
      <c r="F49">
        <v>1</v>
      </c>
      <c r="G49">
        <v>1</v>
      </c>
      <c r="H49">
        <v>1</v>
      </c>
      <c r="I49" t="s">
        <v>455</v>
      </c>
      <c r="J49" t="s">
        <v>6</v>
      </c>
      <c r="K49" t="s">
        <v>456</v>
      </c>
      <c r="L49">
        <v>1191</v>
      </c>
      <c r="N49">
        <v>1013</v>
      </c>
      <c r="O49" t="s">
        <v>454</v>
      </c>
      <c r="P49" t="s">
        <v>454</v>
      </c>
      <c r="Q49">
        <v>1</v>
      </c>
      <c r="W49">
        <v>0</v>
      </c>
      <c r="X49">
        <v>-1417349443</v>
      </c>
      <c r="Y49">
        <f t="shared" si="16"/>
        <v>4.32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44.85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4.32</v>
      </c>
      <c r="AU49" t="s">
        <v>6</v>
      </c>
      <c r="AV49">
        <v>2</v>
      </c>
      <c r="AW49">
        <v>2</v>
      </c>
      <c r="AX49">
        <v>92800626</v>
      </c>
      <c r="AY49">
        <v>1</v>
      </c>
      <c r="AZ49">
        <v>0</v>
      </c>
      <c r="BA49">
        <v>51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ROUND(Y49*Source!I56,7)</f>
        <v>11.180160000000001</v>
      </c>
      <c r="CY49">
        <f>AD49</f>
        <v>0</v>
      </c>
      <c r="CZ49">
        <f>AH49</f>
        <v>0</v>
      </c>
      <c r="DA49">
        <f>AL49</f>
        <v>1</v>
      </c>
      <c r="DB49">
        <f t="shared" si="17"/>
        <v>0</v>
      </c>
      <c r="DC49">
        <f t="shared" si="18"/>
        <v>0</v>
      </c>
      <c r="DD49" t="s">
        <v>6</v>
      </c>
      <c r="DE49" t="s">
        <v>6</v>
      </c>
      <c r="DF49">
        <f t="shared" si="19"/>
        <v>0</v>
      </c>
      <c r="DG49">
        <f t="shared" si="14"/>
        <v>0</v>
      </c>
      <c r="DH49">
        <f t="shared" ref="DH49:DH55" si="20">ROUND(ROUND(AG49*AK49,0)*CX49,0)</f>
        <v>0</v>
      </c>
      <c r="DI49">
        <f t="shared" ref="DI49:DI70" si="21">ROUND(ROUND(AH49,0)*CX49,0)</f>
        <v>0</v>
      </c>
      <c r="DJ49">
        <f>DI49</f>
        <v>0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ROW(Source!A56)</f>
        <v>56</v>
      </c>
      <c r="B50">
        <v>92800299</v>
      </c>
      <c r="C50">
        <v>92800601</v>
      </c>
      <c r="D50">
        <v>49672528</v>
      </c>
      <c r="E50">
        <v>1</v>
      </c>
      <c r="F50">
        <v>1</v>
      </c>
      <c r="G50">
        <v>1</v>
      </c>
      <c r="H50">
        <v>2</v>
      </c>
      <c r="I50" t="s">
        <v>489</v>
      </c>
      <c r="J50" t="s">
        <v>490</v>
      </c>
      <c r="K50" t="s">
        <v>491</v>
      </c>
      <c r="L50">
        <v>1367</v>
      </c>
      <c r="N50">
        <v>1011</v>
      </c>
      <c r="O50" t="s">
        <v>460</v>
      </c>
      <c r="P50" t="s">
        <v>460</v>
      </c>
      <c r="Q50">
        <v>1</v>
      </c>
      <c r="W50">
        <v>0</v>
      </c>
      <c r="X50">
        <v>-163180553</v>
      </c>
      <c r="Y50">
        <f t="shared" si="16"/>
        <v>0.1</v>
      </c>
      <c r="AA50">
        <v>0</v>
      </c>
      <c r="AB50">
        <v>1890.17</v>
      </c>
      <c r="AC50">
        <v>691.59</v>
      </c>
      <c r="AD50">
        <v>0</v>
      </c>
      <c r="AE50">
        <v>0</v>
      </c>
      <c r="AF50">
        <v>120.24</v>
      </c>
      <c r="AG50">
        <v>15.42</v>
      </c>
      <c r="AH50">
        <v>0</v>
      </c>
      <c r="AI50">
        <v>1</v>
      </c>
      <c r="AJ50">
        <v>15.72</v>
      </c>
      <c r="AK50">
        <v>44.85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0.1</v>
      </c>
      <c r="AU50" t="s">
        <v>6</v>
      </c>
      <c r="AV50">
        <v>0</v>
      </c>
      <c r="AW50">
        <v>2</v>
      </c>
      <c r="AX50">
        <v>92800627</v>
      </c>
      <c r="AY50">
        <v>1</v>
      </c>
      <c r="AZ50">
        <v>0</v>
      </c>
      <c r="BA50">
        <v>52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ROUND(Y50*Source!I56*DO50,7)</f>
        <v>0</v>
      </c>
      <c r="CX50">
        <f>ROUND(Y50*Source!I56,7)</f>
        <v>0.25879999999999997</v>
      </c>
      <c r="CY50">
        <f t="shared" ref="CY50:CY55" si="22">AB50</f>
        <v>1890.17</v>
      </c>
      <c r="CZ50">
        <f t="shared" ref="CZ50:CZ55" si="23">AF50</f>
        <v>120.24</v>
      </c>
      <c r="DA50">
        <f t="shared" ref="DA50:DA55" si="24">AJ50</f>
        <v>15.72</v>
      </c>
      <c r="DB50">
        <f t="shared" si="17"/>
        <v>12.02</v>
      </c>
      <c r="DC50">
        <f t="shared" si="18"/>
        <v>1.54</v>
      </c>
      <c r="DD50" t="s">
        <v>6</v>
      </c>
      <c r="DE50" t="s">
        <v>6</v>
      </c>
      <c r="DF50">
        <f t="shared" si="19"/>
        <v>0</v>
      </c>
      <c r="DG50">
        <f t="shared" ref="DG50:DG55" si="25">ROUND(ROUND(AF50*AJ50,0)*CX50,0)</f>
        <v>489</v>
      </c>
      <c r="DH50">
        <f t="shared" si="20"/>
        <v>179</v>
      </c>
      <c r="DI50">
        <f t="shared" si="21"/>
        <v>0</v>
      </c>
      <c r="DJ50">
        <f t="shared" ref="DJ50:DJ55" si="26">DG50</f>
        <v>489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ROW(Source!A56)</f>
        <v>56</v>
      </c>
      <c r="B51">
        <v>92800299</v>
      </c>
      <c r="C51">
        <v>92800601</v>
      </c>
      <c r="D51">
        <v>49672573</v>
      </c>
      <c r="E51">
        <v>1</v>
      </c>
      <c r="F51">
        <v>1</v>
      </c>
      <c r="G51">
        <v>1</v>
      </c>
      <c r="H51">
        <v>2</v>
      </c>
      <c r="I51" t="s">
        <v>492</v>
      </c>
      <c r="J51" t="s">
        <v>493</v>
      </c>
      <c r="K51" t="s">
        <v>494</v>
      </c>
      <c r="L51">
        <v>1367</v>
      </c>
      <c r="N51">
        <v>1011</v>
      </c>
      <c r="O51" t="s">
        <v>460</v>
      </c>
      <c r="P51" t="s">
        <v>460</v>
      </c>
      <c r="Q51">
        <v>1</v>
      </c>
      <c r="W51">
        <v>0</v>
      </c>
      <c r="X51">
        <v>-430484415</v>
      </c>
      <c r="Y51">
        <f t="shared" si="16"/>
        <v>0.12</v>
      </c>
      <c r="AA51">
        <v>0</v>
      </c>
      <c r="AB51">
        <v>1814.09</v>
      </c>
      <c r="AC51">
        <v>605.48</v>
      </c>
      <c r="AD51">
        <v>0</v>
      </c>
      <c r="AE51">
        <v>0</v>
      </c>
      <c r="AF51">
        <v>115.4</v>
      </c>
      <c r="AG51">
        <v>13.5</v>
      </c>
      <c r="AH51">
        <v>0</v>
      </c>
      <c r="AI51">
        <v>1</v>
      </c>
      <c r="AJ51">
        <v>15.72</v>
      </c>
      <c r="AK51">
        <v>44.85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0.12</v>
      </c>
      <c r="AU51" t="s">
        <v>6</v>
      </c>
      <c r="AV51">
        <v>0</v>
      </c>
      <c r="AW51">
        <v>2</v>
      </c>
      <c r="AX51">
        <v>92800628</v>
      </c>
      <c r="AY51">
        <v>1</v>
      </c>
      <c r="AZ51">
        <v>0</v>
      </c>
      <c r="BA51">
        <v>53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ROUND(Y51*Source!I56*DO51,7)</f>
        <v>0</v>
      </c>
      <c r="CX51">
        <f>ROUND(Y51*Source!I56,7)</f>
        <v>0.31056</v>
      </c>
      <c r="CY51">
        <f t="shared" si="22"/>
        <v>1814.09</v>
      </c>
      <c r="CZ51">
        <f t="shared" si="23"/>
        <v>115.4</v>
      </c>
      <c r="DA51">
        <f t="shared" si="24"/>
        <v>15.72</v>
      </c>
      <c r="DB51">
        <f t="shared" si="17"/>
        <v>13.85</v>
      </c>
      <c r="DC51">
        <f t="shared" si="18"/>
        <v>1.62</v>
      </c>
      <c r="DD51" t="s">
        <v>6</v>
      </c>
      <c r="DE51" t="s">
        <v>6</v>
      </c>
      <c r="DF51">
        <f t="shared" si="19"/>
        <v>0</v>
      </c>
      <c r="DG51">
        <f t="shared" si="25"/>
        <v>563</v>
      </c>
      <c r="DH51">
        <f t="shared" si="20"/>
        <v>188</v>
      </c>
      <c r="DI51">
        <f t="shared" si="21"/>
        <v>0</v>
      </c>
      <c r="DJ51">
        <f t="shared" si="26"/>
        <v>563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ROW(Source!A56)</f>
        <v>56</v>
      </c>
      <c r="B52">
        <v>92800299</v>
      </c>
      <c r="C52">
        <v>92800601</v>
      </c>
      <c r="D52">
        <v>49672580</v>
      </c>
      <c r="E52">
        <v>1</v>
      </c>
      <c r="F52">
        <v>1</v>
      </c>
      <c r="G52">
        <v>1</v>
      </c>
      <c r="H52">
        <v>2</v>
      </c>
      <c r="I52" t="s">
        <v>495</v>
      </c>
      <c r="J52" t="s">
        <v>496</v>
      </c>
      <c r="K52" t="s">
        <v>497</v>
      </c>
      <c r="L52">
        <v>1367</v>
      </c>
      <c r="N52">
        <v>1011</v>
      </c>
      <c r="O52" t="s">
        <v>460</v>
      </c>
      <c r="P52" t="s">
        <v>460</v>
      </c>
      <c r="Q52">
        <v>1</v>
      </c>
      <c r="W52">
        <v>0</v>
      </c>
      <c r="X52">
        <v>-1731906086</v>
      </c>
      <c r="Y52">
        <f t="shared" si="16"/>
        <v>3.91</v>
      </c>
      <c r="AA52">
        <v>0</v>
      </c>
      <c r="AB52">
        <v>2759.8</v>
      </c>
      <c r="AC52">
        <v>645.84</v>
      </c>
      <c r="AD52">
        <v>0</v>
      </c>
      <c r="AE52">
        <v>0</v>
      </c>
      <c r="AF52">
        <v>175.56</v>
      </c>
      <c r="AG52">
        <v>14.4</v>
      </c>
      <c r="AH52">
        <v>0</v>
      </c>
      <c r="AI52">
        <v>1</v>
      </c>
      <c r="AJ52">
        <v>15.72</v>
      </c>
      <c r="AK52">
        <v>44.85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3.91</v>
      </c>
      <c r="AU52" t="s">
        <v>6</v>
      </c>
      <c r="AV52">
        <v>0</v>
      </c>
      <c r="AW52">
        <v>2</v>
      </c>
      <c r="AX52">
        <v>92800629</v>
      </c>
      <c r="AY52">
        <v>1</v>
      </c>
      <c r="AZ52">
        <v>0</v>
      </c>
      <c r="BA52">
        <v>54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ROUND(Y52*Source!I56*DO52,7)</f>
        <v>0</v>
      </c>
      <c r="CX52">
        <f>ROUND(Y52*Source!I56,7)</f>
        <v>10.11908</v>
      </c>
      <c r="CY52">
        <f t="shared" si="22"/>
        <v>2759.8</v>
      </c>
      <c r="CZ52">
        <f t="shared" si="23"/>
        <v>175.56</v>
      </c>
      <c r="DA52">
        <f t="shared" si="24"/>
        <v>15.72</v>
      </c>
      <c r="DB52">
        <f t="shared" si="17"/>
        <v>686.44</v>
      </c>
      <c r="DC52">
        <f t="shared" si="18"/>
        <v>56.3</v>
      </c>
      <c r="DD52" t="s">
        <v>6</v>
      </c>
      <c r="DE52" t="s">
        <v>6</v>
      </c>
      <c r="DF52">
        <f t="shared" si="19"/>
        <v>0</v>
      </c>
      <c r="DG52">
        <f t="shared" si="25"/>
        <v>27929</v>
      </c>
      <c r="DH52">
        <f t="shared" si="20"/>
        <v>6537</v>
      </c>
      <c r="DI52">
        <f t="shared" si="21"/>
        <v>0</v>
      </c>
      <c r="DJ52">
        <f t="shared" si="26"/>
        <v>27929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ROW(Source!A56)</f>
        <v>56</v>
      </c>
      <c r="B53">
        <v>92800299</v>
      </c>
      <c r="C53">
        <v>92800601</v>
      </c>
      <c r="D53">
        <v>49673503</v>
      </c>
      <c r="E53">
        <v>1</v>
      </c>
      <c r="F53">
        <v>1</v>
      </c>
      <c r="G53">
        <v>1</v>
      </c>
      <c r="H53">
        <v>2</v>
      </c>
      <c r="I53" t="s">
        <v>476</v>
      </c>
      <c r="J53" t="s">
        <v>477</v>
      </c>
      <c r="K53" t="s">
        <v>478</v>
      </c>
      <c r="L53">
        <v>1367</v>
      </c>
      <c r="N53">
        <v>1011</v>
      </c>
      <c r="O53" t="s">
        <v>460</v>
      </c>
      <c r="P53" t="s">
        <v>460</v>
      </c>
      <c r="Q53">
        <v>1</v>
      </c>
      <c r="W53">
        <v>0</v>
      </c>
      <c r="X53">
        <v>509054691</v>
      </c>
      <c r="Y53">
        <f t="shared" si="16"/>
        <v>0.19</v>
      </c>
      <c r="AA53">
        <v>0</v>
      </c>
      <c r="AB53">
        <v>1032.96</v>
      </c>
      <c r="AC53">
        <v>520.26</v>
      </c>
      <c r="AD53">
        <v>0</v>
      </c>
      <c r="AE53">
        <v>0</v>
      </c>
      <c r="AF53">
        <v>65.709999999999994</v>
      </c>
      <c r="AG53">
        <v>11.6</v>
      </c>
      <c r="AH53">
        <v>0</v>
      </c>
      <c r="AI53">
        <v>1</v>
      </c>
      <c r="AJ53">
        <v>15.72</v>
      </c>
      <c r="AK53">
        <v>44.85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0.19</v>
      </c>
      <c r="AU53" t="s">
        <v>6</v>
      </c>
      <c r="AV53">
        <v>0</v>
      </c>
      <c r="AW53">
        <v>2</v>
      </c>
      <c r="AX53">
        <v>92800630</v>
      </c>
      <c r="AY53">
        <v>1</v>
      </c>
      <c r="AZ53">
        <v>0</v>
      </c>
      <c r="BA53">
        <v>55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ROUND(Y53*Source!I56*DO53,7)</f>
        <v>0</v>
      </c>
      <c r="CX53">
        <f>ROUND(Y53*Source!I56,7)</f>
        <v>0.49171999999999999</v>
      </c>
      <c r="CY53">
        <f t="shared" si="22"/>
        <v>1032.96</v>
      </c>
      <c r="CZ53">
        <f t="shared" si="23"/>
        <v>65.709999999999994</v>
      </c>
      <c r="DA53">
        <f t="shared" si="24"/>
        <v>15.72</v>
      </c>
      <c r="DB53">
        <f t="shared" si="17"/>
        <v>12.48</v>
      </c>
      <c r="DC53">
        <f t="shared" si="18"/>
        <v>2.2000000000000002</v>
      </c>
      <c r="DD53" t="s">
        <v>6</v>
      </c>
      <c r="DE53" t="s">
        <v>6</v>
      </c>
      <c r="DF53">
        <f t="shared" si="19"/>
        <v>0</v>
      </c>
      <c r="DG53">
        <f t="shared" si="25"/>
        <v>508</v>
      </c>
      <c r="DH53">
        <f t="shared" si="20"/>
        <v>256</v>
      </c>
      <c r="DI53">
        <f t="shared" si="21"/>
        <v>0</v>
      </c>
      <c r="DJ53">
        <f t="shared" si="26"/>
        <v>508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ROW(Source!A56)</f>
        <v>56</v>
      </c>
      <c r="B54">
        <v>92800299</v>
      </c>
      <c r="C54">
        <v>92800601</v>
      </c>
      <c r="D54">
        <v>49673658</v>
      </c>
      <c r="E54">
        <v>1</v>
      </c>
      <c r="F54">
        <v>1</v>
      </c>
      <c r="G54">
        <v>1</v>
      </c>
      <c r="H54">
        <v>2</v>
      </c>
      <c r="I54" t="s">
        <v>498</v>
      </c>
      <c r="J54" t="s">
        <v>499</v>
      </c>
      <c r="K54" t="s">
        <v>500</v>
      </c>
      <c r="L54">
        <v>1367</v>
      </c>
      <c r="N54">
        <v>1011</v>
      </c>
      <c r="O54" t="s">
        <v>460</v>
      </c>
      <c r="P54" t="s">
        <v>460</v>
      </c>
      <c r="Q54">
        <v>1</v>
      </c>
      <c r="W54">
        <v>0</v>
      </c>
      <c r="X54">
        <v>2077867240</v>
      </c>
      <c r="Y54">
        <f t="shared" si="16"/>
        <v>1.34</v>
      </c>
      <c r="AA54">
        <v>0</v>
      </c>
      <c r="AB54">
        <v>18.86</v>
      </c>
      <c r="AC54">
        <v>0</v>
      </c>
      <c r="AD54">
        <v>0</v>
      </c>
      <c r="AE54">
        <v>0</v>
      </c>
      <c r="AF54">
        <v>1.2</v>
      </c>
      <c r="AG54">
        <v>0</v>
      </c>
      <c r="AH54">
        <v>0</v>
      </c>
      <c r="AI54">
        <v>1</v>
      </c>
      <c r="AJ54">
        <v>15.72</v>
      </c>
      <c r="AK54">
        <v>44.85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1.34</v>
      </c>
      <c r="AU54" t="s">
        <v>6</v>
      </c>
      <c r="AV54">
        <v>0</v>
      </c>
      <c r="AW54">
        <v>2</v>
      </c>
      <c r="AX54">
        <v>92800631</v>
      </c>
      <c r="AY54">
        <v>1</v>
      </c>
      <c r="AZ54">
        <v>0</v>
      </c>
      <c r="BA54">
        <v>56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ROUND(Y54*Source!I56*DO54,7)</f>
        <v>0</v>
      </c>
      <c r="CX54">
        <f>ROUND(Y54*Source!I56,7)</f>
        <v>3.4679199999999999</v>
      </c>
      <c r="CY54">
        <f t="shared" si="22"/>
        <v>18.86</v>
      </c>
      <c r="CZ54">
        <f t="shared" si="23"/>
        <v>1.2</v>
      </c>
      <c r="DA54">
        <f t="shared" si="24"/>
        <v>15.72</v>
      </c>
      <c r="DB54">
        <f t="shared" si="17"/>
        <v>1.61</v>
      </c>
      <c r="DC54">
        <f t="shared" si="18"/>
        <v>0</v>
      </c>
      <c r="DD54" t="s">
        <v>6</v>
      </c>
      <c r="DE54" t="s">
        <v>6</v>
      </c>
      <c r="DF54">
        <f t="shared" si="19"/>
        <v>0</v>
      </c>
      <c r="DG54">
        <f t="shared" si="25"/>
        <v>66</v>
      </c>
      <c r="DH54">
        <f t="shared" si="20"/>
        <v>0</v>
      </c>
      <c r="DI54">
        <f t="shared" si="21"/>
        <v>0</v>
      </c>
      <c r="DJ54">
        <f t="shared" si="26"/>
        <v>66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ROW(Source!A56)</f>
        <v>56</v>
      </c>
      <c r="B55">
        <v>92800299</v>
      </c>
      <c r="C55">
        <v>92800601</v>
      </c>
      <c r="D55">
        <v>49673701</v>
      </c>
      <c r="E55">
        <v>1</v>
      </c>
      <c r="F55">
        <v>1</v>
      </c>
      <c r="G55">
        <v>1</v>
      </c>
      <c r="H55">
        <v>2</v>
      </c>
      <c r="I55" t="s">
        <v>501</v>
      </c>
      <c r="J55" t="s">
        <v>502</v>
      </c>
      <c r="K55" t="s">
        <v>503</v>
      </c>
      <c r="L55">
        <v>1367</v>
      </c>
      <c r="N55">
        <v>1011</v>
      </c>
      <c r="O55" t="s">
        <v>460</v>
      </c>
      <c r="P55" t="s">
        <v>460</v>
      </c>
      <c r="Q55">
        <v>1</v>
      </c>
      <c r="W55">
        <v>0</v>
      </c>
      <c r="X55">
        <v>-1866313122</v>
      </c>
      <c r="Y55">
        <f t="shared" si="16"/>
        <v>0.09</v>
      </c>
      <c r="AA55">
        <v>0</v>
      </c>
      <c r="AB55">
        <v>193.51</v>
      </c>
      <c r="AC55">
        <v>0</v>
      </c>
      <c r="AD55">
        <v>0</v>
      </c>
      <c r="AE55">
        <v>0</v>
      </c>
      <c r="AF55">
        <v>12.31</v>
      </c>
      <c r="AG55">
        <v>0</v>
      </c>
      <c r="AH55">
        <v>0</v>
      </c>
      <c r="AI55">
        <v>1</v>
      </c>
      <c r="AJ55">
        <v>15.72</v>
      </c>
      <c r="AK55">
        <v>44.85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0.09</v>
      </c>
      <c r="AU55" t="s">
        <v>6</v>
      </c>
      <c r="AV55">
        <v>0</v>
      </c>
      <c r="AW55">
        <v>2</v>
      </c>
      <c r="AX55">
        <v>92800632</v>
      </c>
      <c r="AY55">
        <v>1</v>
      </c>
      <c r="AZ55">
        <v>0</v>
      </c>
      <c r="BA55">
        <v>57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ROUND(Y55*Source!I56*DO55,7)</f>
        <v>0</v>
      </c>
      <c r="CX55">
        <f>ROUND(Y55*Source!I56,7)</f>
        <v>0.23291999999999999</v>
      </c>
      <c r="CY55">
        <f t="shared" si="22"/>
        <v>193.51</v>
      </c>
      <c r="CZ55">
        <f t="shared" si="23"/>
        <v>12.31</v>
      </c>
      <c r="DA55">
        <f t="shared" si="24"/>
        <v>15.72</v>
      </c>
      <c r="DB55">
        <f t="shared" si="17"/>
        <v>1.1100000000000001</v>
      </c>
      <c r="DC55">
        <f t="shared" si="18"/>
        <v>0</v>
      </c>
      <c r="DD55" t="s">
        <v>6</v>
      </c>
      <c r="DE55" t="s">
        <v>6</v>
      </c>
      <c r="DF55">
        <f t="shared" si="19"/>
        <v>0</v>
      </c>
      <c r="DG55">
        <f t="shared" si="25"/>
        <v>45</v>
      </c>
      <c r="DH55">
        <f t="shared" si="20"/>
        <v>0</v>
      </c>
      <c r="DI55">
        <f t="shared" si="21"/>
        <v>0</v>
      </c>
      <c r="DJ55">
        <f t="shared" si="26"/>
        <v>45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ROW(Source!A56)</f>
        <v>56</v>
      </c>
      <c r="B56">
        <v>92800299</v>
      </c>
      <c r="C56">
        <v>92800601</v>
      </c>
      <c r="D56">
        <v>49521602</v>
      </c>
      <c r="E56">
        <v>1</v>
      </c>
      <c r="F56">
        <v>1</v>
      </c>
      <c r="G56">
        <v>1</v>
      </c>
      <c r="H56">
        <v>3</v>
      </c>
      <c r="I56" t="s">
        <v>504</v>
      </c>
      <c r="J56" t="s">
        <v>505</v>
      </c>
      <c r="K56" t="s">
        <v>506</v>
      </c>
      <c r="L56">
        <v>1339</v>
      </c>
      <c r="N56">
        <v>1007</v>
      </c>
      <c r="O56" t="s">
        <v>24</v>
      </c>
      <c r="P56" t="s">
        <v>24</v>
      </c>
      <c r="Q56">
        <v>1</v>
      </c>
      <c r="W56">
        <v>0</v>
      </c>
      <c r="X56">
        <v>-1761807714</v>
      </c>
      <c r="Y56">
        <f t="shared" si="16"/>
        <v>1.1000000000000001</v>
      </c>
      <c r="AA56">
        <v>61.7</v>
      </c>
      <c r="AB56">
        <v>0</v>
      </c>
      <c r="AC56">
        <v>0</v>
      </c>
      <c r="AD56">
        <v>0</v>
      </c>
      <c r="AE56">
        <v>6.22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1.1000000000000001</v>
      </c>
      <c r="AU56" t="s">
        <v>6</v>
      </c>
      <c r="AV56">
        <v>0</v>
      </c>
      <c r="AW56">
        <v>2</v>
      </c>
      <c r="AX56">
        <v>92800633</v>
      </c>
      <c r="AY56">
        <v>1</v>
      </c>
      <c r="AZ56">
        <v>0</v>
      </c>
      <c r="BA56">
        <v>58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ROUND(Y56*Source!I56,7)</f>
        <v>2.8468</v>
      </c>
      <c r="CY56">
        <f t="shared" ref="CY56:CY70" si="27">AA56</f>
        <v>61.7</v>
      </c>
      <c r="CZ56">
        <f t="shared" ref="CZ56:CZ70" si="28">AE56</f>
        <v>6.22</v>
      </c>
      <c r="DA56">
        <f t="shared" ref="DA56:DA70" si="29">AI56</f>
        <v>9.92</v>
      </c>
      <c r="DB56">
        <f t="shared" si="17"/>
        <v>6.84</v>
      </c>
      <c r="DC56">
        <f t="shared" si="18"/>
        <v>0</v>
      </c>
      <c r="DD56" t="s">
        <v>6</v>
      </c>
      <c r="DE56" t="s">
        <v>6</v>
      </c>
      <c r="DF56">
        <f t="shared" ref="DF56:DF70" si="30">ROUND(ROUND(AE56*AI56,0)*CX56,0)</f>
        <v>177</v>
      </c>
      <c r="DG56">
        <f t="shared" ref="DG56:DG72" si="31">ROUND(ROUND(AF56,0)*CX56,0)</f>
        <v>0</v>
      </c>
      <c r="DH56">
        <f t="shared" ref="DH56:DH71" si="32">ROUND(ROUND(AG56,0)*CX56,0)</f>
        <v>0</v>
      </c>
      <c r="DI56">
        <f t="shared" si="21"/>
        <v>0</v>
      </c>
      <c r="DJ56">
        <f t="shared" ref="DJ56:DJ70" si="33">DF56</f>
        <v>177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ROW(Source!A56)</f>
        <v>56</v>
      </c>
      <c r="B57">
        <v>92800299</v>
      </c>
      <c r="C57">
        <v>92800601</v>
      </c>
      <c r="D57">
        <v>49521608</v>
      </c>
      <c r="E57">
        <v>1</v>
      </c>
      <c r="F57">
        <v>1</v>
      </c>
      <c r="G57">
        <v>1</v>
      </c>
      <c r="H57">
        <v>3</v>
      </c>
      <c r="I57" t="s">
        <v>507</v>
      </c>
      <c r="J57" t="s">
        <v>508</v>
      </c>
      <c r="K57" t="s">
        <v>509</v>
      </c>
      <c r="L57">
        <v>1346</v>
      </c>
      <c r="N57">
        <v>1009</v>
      </c>
      <c r="O57" t="s">
        <v>281</v>
      </c>
      <c r="P57" t="s">
        <v>281</v>
      </c>
      <c r="Q57">
        <v>1</v>
      </c>
      <c r="W57">
        <v>0</v>
      </c>
      <c r="X57">
        <v>-2118006079</v>
      </c>
      <c r="Y57">
        <f t="shared" si="16"/>
        <v>0.33</v>
      </c>
      <c r="AA57">
        <v>60.41</v>
      </c>
      <c r="AB57">
        <v>0</v>
      </c>
      <c r="AC57">
        <v>0</v>
      </c>
      <c r="AD57">
        <v>0</v>
      </c>
      <c r="AE57">
        <v>6.09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0.33</v>
      </c>
      <c r="AU57" t="s">
        <v>6</v>
      </c>
      <c r="AV57">
        <v>0</v>
      </c>
      <c r="AW57">
        <v>2</v>
      </c>
      <c r="AX57">
        <v>92800634</v>
      </c>
      <c r="AY57">
        <v>1</v>
      </c>
      <c r="AZ57">
        <v>0</v>
      </c>
      <c r="BA57">
        <v>59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ROUND(Y57*Source!I56,7)</f>
        <v>0.85404000000000002</v>
      </c>
      <c r="CY57">
        <f t="shared" si="27"/>
        <v>60.41</v>
      </c>
      <c r="CZ57">
        <f t="shared" si="28"/>
        <v>6.09</v>
      </c>
      <c r="DA57">
        <f t="shared" si="29"/>
        <v>9.92</v>
      </c>
      <c r="DB57">
        <f t="shared" si="17"/>
        <v>2.0099999999999998</v>
      </c>
      <c r="DC57">
        <f t="shared" si="18"/>
        <v>0</v>
      </c>
      <c r="DD57" t="s">
        <v>6</v>
      </c>
      <c r="DE57" t="s">
        <v>6</v>
      </c>
      <c r="DF57">
        <f t="shared" si="30"/>
        <v>51</v>
      </c>
      <c r="DG57">
        <f t="shared" si="31"/>
        <v>0</v>
      </c>
      <c r="DH57">
        <f t="shared" si="32"/>
        <v>0</v>
      </c>
      <c r="DI57">
        <f t="shared" si="21"/>
        <v>0</v>
      </c>
      <c r="DJ57">
        <f t="shared" si="33"/>
        <v>51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ROW(Source!A56)</f>
        <v>56</v>
      </c>
      <c r="B58">
        <v>92800299</v>
      </c>
      <c r="C58">
        <v>92800601</v>
      </c>
      <c r="D58">
        <v>49524288</v>
      </c>
      <c r="E58">
        <v>1</v>
      </c>
      <c r="F58">
        <v>1</v>
      </c>
      <c r="G58">
        <v>1</v>
      </c>
      <c r="H58">
        <v>3</v>
      </c>
      <c r="I58" t="s">
        <v>510</v>
      </c>
      <c r="J58" t="s">
        <v>511</v>
      </c>
      <c r="K58" t="s">
        <v>512</v>
      </c>
      <c r="L58">
        <v>1348</v>
      </c>
      <c r="N58">
        <v>1009</v>
      </c>
      <c r="O58" t="s">
        <v>65</v>
      </c>
      <c r="P58" t="s">
        <v>65</v>
      </c>
      <c r="Q58">
        <v>1000</v>
      </c>
      <c r="W58">
        <v>0</v>
      </c>
      <c r="X58">
        <v>1163323608</v>
      </c>
      <c r="Y58">
        <f t="shared" si="16"/>
        <v>4.0999999999999999E-4</v>
      </c>
      <c r="AA58">
        <v>102324.9</v>
      </c>
      <c r="AB58">
        <v>0</v>
      </c>
      <c r="AC58">
        <v>0</v>
      </c>
      <c r="AD58">
        <v>0</v>
      </c>
      <c r="AE58">
        <v>10315.01</v>
      </c>
      <c r="AF58">
        <v>0</v>
      </c>
      <c r="AG58">
        <v>0</v>
      </c>
      <c r="AH58">
        <v>0</v>
      </c>
      <c r="AI58">
        <v>9.92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4.0999999999999999E-4</v>
      </c>
      <c r="AU58" t="s">
        <v>6</v>
      </c>
      <c r="AV58">
        <v>0</v>
      </c>
      <c r="AW58">
        <v>2</v>
      </c>
      <c r="AX58">
        <v>92800635</v>
      </c>
      <c r="AY58">
        <v>1</v>
      </c>
      <c r="AZ58">
        <v>0</v>
      </c>
      <c r="BA58">
        <v>60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ROUND(Y58*Source!I56,7)</f>
        <v>1.0610999999999999E-3</v>
      </c>
      <c r="CY58">
        <f t="shared" si="27"/>
        <v>102324.9</v>
      </c>
      <c r="CZ58">
        <f t="shared" si="28"/>
        <v>10315.01</v>
      </c>
      <c r="DA58">
        <f t="shared" si="29"/>
        <v>9.92</v>
      </c>
      <c r="DB58">
        <f t="shared" si="17"/>
        <v>4.2300000000000004</v>
      </c>
      <c r="DC58">
        <f t="shared" si="18"/>
        <v>0</v>
      </c>
      <c r="DD58" t="s">
        <v>6</v>
      </c>
      <c r="DE58" t="s">
        <v>6</v>
      </c>
      <c r="DF58">
        <f t="shared" si="30"/>
        <v>109</v>
      </c>
      <c r="DG58">
        <f t="shared" si="31"/>
        <v>0</v>
      </c>
      <c r="DH58">
        <f t="shared" si="32"/>
        <v>0</v>
      </c>
      <c r="DI58">
        <f t="shared" si="21"/>
        <v>0</v>
      </c>
      <c r="DJ58">
        <f t="shared" si="33"/>
        <v>109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ROW(Source!A56)</f>
        <v>56</v>
      </c>
      <c r="B59">
        <v>92800299</v>
      </c>
      <c r="C59">
        <v>92800601</v>
      </c>
      <c r="D59">
        <v>49525488</v>
      </c>
      <c r="E59">
        <v>1</v>
      </c>
      <c r="F59">
        <v>1</v>
      </c>
      <c r="G59">
        <v>1</v>
      </c>
      <c r="H59">
        <v>3</v>
      </c>
      <c r="I59" t="s">
        <v>513</v>
      </c>
      <c r="J59" t="s">
        <v>514</v>
      </c>
      <c r="K59" t="s">
        <v>515</v>
      </c>
      <c r="L59">
        <v>1346</v>
      </c>
      <c r="N59">
        <v>1009</v>
      </c>
      <c r="O59" t="s">
        <v>281</v>
      </c>
      <c r="P59" t="s">
        <v>281</v>
      </c>
      <c r="Q59">
        <v>1</v>
      </c>
      <c r="W59">
        <v>0</v>
      </c>
      <c r="X59">
        <v>-1864341761</v>
      </c>
      <c r="Y59">
        <f t="shared" si="16"/>
        <v>20</v>
      </c>
      <c r="AA59">
        <v>89.68</v>
      </c>
      <c r="AB59">
        <v>0</v>
      </c>
      <c r="AC59">
        <v>0</v>
      </c>
      <c r="AD59">
        <v>0</v>
      </c>
      <c r="AE59">
        <v>9.0399999999999991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20</v>
      </c>
      <c r="AU59" t="s">
        <v>6</v>
      </c>
      <c r="AV59">
        <v>0</v>
      </c>
      <c r="AW59">
        <v>2</v>
      </c>
      <c r="AX59">
        <v>92800636</v>
      </c>
      <c r="AY59">
        <v>1</v>
      </c>
      <c r="AZ59">
        <v>0</v>
      </c>
      <c r="BA59">
        <v>61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ROUND(Y59*Source!I56,7)</f>
        <v>51.76</v>
      </c>
      <c r="CY59">
        <f t="shared" si="27"/>
        <v>89.68</v>
      </c>
      <c r="CZ59">
        <f t="shared" si="28"/>
        <v>9.0399999999999991</v>
      </c>
      <c r="DA59">
        <f t="shared" si="29"/>
        <v>9.92</v>
      </c>
      <c r="DB59">
        <f t="shared" si="17"/>
        <v>180.8</v>
      </c>
      <c r="DC59">
        <f t="shared" si="18"/>
        <v>0</v>
      </c>
      <c r="DD59" t="s">
        <v>6</v>
      </c>
      <c r="DE59" t="s">
        <v>6</v>
      </c>
      <c r="DF59">
        <f t="shared" si="30"/>
        <v>4658</v>
      </c>
      <c r="DG59">
        <f t="shared" si="31"/>
        <v>0</v>
      </c>
      <c r="DH59">
        <f t="shared" si="32"/>
        <v>0</v>
      </c>
      <c r="DI59">
        <f t="shared" si="21"/>
        <v>0</v>
      </c>
      <c r="DJ59">
        <f t="shared" si="33"/>
        <v>4658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ROW(Source!A56)</f>
        <v>56</v>
      </c>
      <c r="B60">
        <v>92800299</v>
      </c>
      <c r="C60">
        <v>92800601</v>
      </c>
      <c r="D60">
        <v>49525587</v>
      </c>
      <c r="E60">
        <v>1</v>
      </c>
      <c r="F60">
        <v>1</v>
      </c>
      <c r="G60">
        <v>1</v>
      </c>
      <c r="H60">
        <v>3</v>
      </c>
      <c r="I60" t="s">
        <v>516</v>
      </c>
      <c r="J60" t="s">
        <v>517</v>
      </c>
      <c r="K60" t="s">
        <v>518</v>
      </c>
      <c r="L60">
        <v>1348</v>
      </c>
      <c r="N60">
        <v>1009</v>
      </c>
      <c r="O60" t="s">
        <v>65</v>
      </c>
      <c r="P60" t="s">
        <v>65</v>
      </c>
      <c r="Q60">
        <v>1000</v>
      </c>
      <c r="W60">
        <v>0</v>
      </c>
      <c r="X60">
        <v>-45966985</v>
      </c>
      <c r="Y60">
        <f t="shared" si="16"/>
        <v>1.0000000000000001E-5</v>
      </c>
      <c r="AA60">
        <v>118821.75999999999</v>
      </c>
      <c r="AB60">
        <v>0</v>
      </c>
      <c r="AC60">
        <v>0</v>
      </c>
      <c r="AD60">
        <v>0</v>
      </c>
      <c r="AE60">
        <v>11978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1.0000000000000001E-5</v>
      </c>
      <c r="AU60" t="s">
        <v>6</v>
      </c>
      <c r="AV60">
        <v>0</v>
      </c>
      <c r="AW60">
        <v>2</v>
      </c>
      <c r="AX60">
        <v>92800637</v>
      </c>
      <c r="AY60">
        <v>1</v>
      </c>
      <c r="AZ60">
        <v>0</v>
      </c>
      <c r="BA60">
        <v>62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ROUND(Y60*Source!I56,7)</f>
        <v>2.5899999999999999E-5</v>
      </c>
      <c r="CY60">
        <f t="shared" si="27"/>
        <v>118821.75999999999</v>
      </c>
      <c r="CZ60">
        <f t="shared" si="28"/>
        <v>11978</v>
      </c>
      <c r="DA60">
        <f t="shared" si="29"/>
        <v>9.92</v>
      </c>
      <c r="DB60">
        <f t="shared" si="17"/>
        <v>0.12</v>
      </c>
      <c r="DC60">
        <f t="shared" si="18"/>
        <v>0</v>
      </c>
      <c r="DD60" t="s">
        <v>6</v>
      </c>
      <c r="DE60" t="s">
        <v>6</v>
      </c>
      <c r="DF60">
        <f t="shared" si="30"/>
        <v>3</v>
      </c>
      <c r="DG60">
        <f t="shared" si="31"/>
        <v>0</v>
      </c>
      <c r="DH60">
        <f t="shared" si="32"/>
        <v>0</v>
      </c>
      <c r="DI60">
        <f t="shared" si="21"/>
        <v>0</v>
      </c>
      <c r="DJ60">
        <f t="shared" si="33"/>
        <v>3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ROW(Source!A56)</f>
        <v>56</v>
      </c>
      <c r="B61">
        <v>92800299</v>
      </c>
      <c r="C61">
        <v>92800601</v>
      </c>
      <c r="D61">
        <v>49526683</v>
      </c>
      <c r="E61">
        <v>1</v>
      </c>
      <c r="F61">
        <v>1</v>
      </c>
      <c r="G61">
        <v>1</v>
      </c>
      <c r="H61">
        <v>3</v>
      </c>
      <c r="I61" t="s">
        <v>519</v>
      </c>
      <c r="J61" t="s">
        <v>520</v>
      </c>
      <c r="K61" t="s">
        <v>521</v>
      </c>
      <c r="L61">
        <v>1348</v>
      </c>
      <c r="N61">
        <v>1009</v>
      </c>
      <c r="O61" t="s">
        <v>65</v>
      </c>
      <c r="P61" t="s">
        <v>65</v>
      </c>
      <c r="Q61">
        <v>1000</v>
      </c>
      <c r="W61">
        <v>0</v>
      </c>
      <c r="X61">
        <v>-1671348935</v>
      </c>
      <c r="Y61">
        <f t="shared" si="16"/>
        <v>1E-4</v>
      </c>
      <c r="AA61">
        <v>375968</v>
      </c>
      <c r="AB61">
        <v>0</v>
      </c>
      <c r="AC61">
        <v>0</v>
      </c>
      <c r="AD61">
        <v>0</v>
      </c>
      <c r="AE61">
        <v>37900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1E-4</v>
      </c>
      <c r="AU61" t="s">
        <v>6</v>
      </c>
      <c r="AV61">
        <v>0</v>
      </c>
      <c r="AW61">
        <v>2</v>
      </c>
      <c r="AX61">
        <v>92800638</v>
      </c>
      <c r="AY61">
        <v>1</v>
      </c>
      <c r="AZ61">
        <v>0</v>
      </c>
      <c r="BA61">
        <v>63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ROUND(Y61*Source!I56,7)</f>
        <v>2.588E-4</v>
      </c>
      <c r="CY61">
        <f t="shared" si="27"/>
        <v>375968</v>
      </c>
      <c r="CZ61">
        <f t="shared" si="28"/>
        <v>37900</v>
      </c>
      <c r="DA61">
        <f t="shared" si="29"/>
        <v>9.92</v>
      </c>
      <c r="DB61">
        <f t="shared" si="17"/>
        <v>3.79</v>
      </c>
      <c r="DC61">
        <f t="shared" si="18"/>
        <v>0</v>
      </c>
      <c r="DD61" t="s">
        <v>6</v>
      </c>
      <c r="DE61" t="s">
        <v>6</v>
      </c>
      <c r="DF61">
        <f t="shared" si="30"/>
        <v>97</v>
      </c>
      <c r="DG61">
        <f t="shared" si="31"/>
        <v>0</v>
      </c>
      <c r="DH61">
        <f t="shared" si="32"/>
        <v>0</v>
      </c>
      <c r="DI61">
        <f t="shared" si="21"/>
        <v>0</v>
      </c>
      <c r="DJ61">
        <f t="shared" si="33"/>
        <v>97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ROW(Source!A56)</f>
        <v>56</v>
      </c>
      <c r="B62">
        <v>92800299</v>
      </c>
      <c r="C62">
        <v>92800601</v>
      </c>
      <c r="D62">
        <v>49540265</v>
      </c>
      <c r="E62">
        <v>1</v>
      </c>
      <c r="F62">
        <v>1</v>
      </c>
      <c r="G62">
        <v>1</v>
      </c>
      <c r="H62">
        <v>3</v>
      </c>
      <c r="I62" t="s">
        <v>522</v>
      </c>
      <c r="J62" t="s">
        <v>523</v>
      </c>
      <c r="K62" t="s">
        <v>524</v>
      </c>
      <c r="L62">
        <v>1348</v>
      </c>
      <c r="N62">
        <v>1009</v>
      </c>
      <c r="O62" t="s">
        <v>65</v>
      </c>
      <c r="P62" t="s">
        <v>65</v>
      </c>
      <c r="Q62">
        <v>1000</v>
      </c>
      <c r="W62">
        <v>0</v>
      </c>
      <c r="X62">
        <v>-1915778085</v>
      </c>
      <c r="Y62">
        <f t="shared" si="16"/>
        <v>2.0000000000000001E-4</v>
      </c>
      <c r="AA62">
        <v>76503.039999999994</v>
      </c>
      <c r="AB62">
        <v>0</v>
      </c>
      <c r="AC62">
        <v>0</v>
      </c>
      <c r="AD62">
        <v>0</v>
      </c>
      <c r="AE62">
        <v>7712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2.0000000000000001E-4</v>
      </c>
      <c r="AU62" t="s">
        <v>6</v>
      </c>
      <c r="AV62">
        <v>0</v>
      </c>
      <c r="AW62">
        <v>2</v>
      </c>
      <c r="AX62">
        <v>92800640</v>
      </c>
      <c r="AY62">
        <v>1</v>
      </c>
      <c r="AZ62">
        <v>0</v>
      </c>
      <c r="BA62">
        <v>65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ROUND(Y62*Source!I56,7)</f>
        <v>5.176E-4</v>
      </c>
      <c r="CY62">
        <f t="shared" si="27"/>
        <v>76503.039999999994</v>
      </c>
      <c r="CZ62">
        <f t="shared" si="28"/>
        <v>7712</v>
      </c>
      <c r="DA62">
        <f t="shared" si="29"/>
        <v>9.92</v>
      </c>
      <c r="DB62">
        <f t="shared" si="17"/>
        <v>1.54</v>
      </c>
      <c r="DC62">
        <f t="shared" si="18"/>
        <v>0</v>
      </c>
      <c r="DD62" t="s">
        <v>6</v>
      </c>
      <c r="DE62" t="s">
        <v>6</v>
      </c>
      <c r="DF62">
        <f t="shared" si="30"/>
        <v>40</v>
      </c>
      <c r="DG62">
        <f t="shared" si="31"/>
        <v>0</v>
      </c>
      <c r="DH62">
        <f t="shared" si="32"/>
        <v>0</v>
      </c>
      <c r="DI62">
        <f t="shared" si="21"/>
        <v>0</v>
      </c>
      <c r="DJ62">
        <f t="shared" si="33"/>
        <v>40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ROW(Source!A56)</f>
        <v>56</v>
      </c>
      <c r="B63">
        <v>92800299</v>
      </c>
      <c r="C63">
        <v>92800601</v>
      </c>
      <c r="D63">
        <v>49542292</v>
      </c>
      <c r="E63">
        <v>1</v>
      </c>
      <c r="F63">
        <v>1</v>
      </c>
      <c r="G63">
        <v>1</v>
      </c>
      <c r="H63">
        <v>3</v>
      </c>
      <c r="I63" t="s">
        <v>525</v>
      </c>
      <c r="J63" t="s">
        <v>526</v>
      </c>
      <c r="K63" t="s">
        <v>527</v>
      </c>
      <c r="L63">
        <v>1302</v>
      </c>
      <c r="N63">
        <v>1003</v>
      </c>
      <c r="O63" t="s">
        <v>268</v>
      </c>
      <c r="P63" t="s">
        <v>268</v>
      </c>
      <c r="Q63">
        <v>10</v>
      </c>
      <c r="W63">
        <v>0</v>
      </c>
      <c r="X63">
        <v>581091037</v>
      </c>
      <c r="Y63">
        <f t="shared" si="16"/>
        <v>1.8700000000000001E-2</v>
      </c>
      <c r="AA63">
        <v>498.38</v>
      </c>
      <c r="AB63">
        <v>0</v>
      </c>
      <c r="AC63">
        <v>0</v>
      </c>
      <c r="AD63">
        <v>0</v>
      </c>
      <c r="AE63">
        <v>50.24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1.8700000000000001E-2</v>
      </c>
      <c r="AU63" t="s">
        <v>6</v>
      </c>
      <c r="AV63">
        <v>0</v>
      </c>
      <c r="AW63">
        <v>2</v>
      </c>
      <c r="AX63">
        <v>92800641</v>
      </c>
      <c r="AY63">
        <v>1</v>
      </c>
      <c r="AZ63">
        <v>0</v>
      </c>
      <c r="BA63">
        <v>66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ROUND(Y63*Source!I56,7)</f>
        <v>4.8395599999999997E-2</v>
      </c>
      <c r="CY63">
        <f t="shared" si="27"/>
        <v>498.38</v>
      </c>
      <c r="CZ63">
        <f t="shared" si="28"/>
        <v>50.24</v>
      </c>
      <c r="DA63">
        <f t="shared" si="29"/>
        <v>9.92</v>
      </c>
      <c r="DB63">
        <f t="shared" si="17"/>
        <v>0.94</v>
      </c>
      <c r="DC63">
        <f t="shared" si="18"/>
        <v>0</v>
      </c>
      <c r="DD63" t="s">
        <v>6</v>
      </c>
      <c r="DE63" t="s">
        <v>6</v>
      </c>
      <c r="DF63">
        <f t="shared" si="30"/>
        <v>24</v>
      </c>
      <c r="DG63">
        <f t="shared" si="31"/>
        <v>0</v>
      </c>
      <c r="DH63">
        <f t="shared" si="32"/>
        <v>0</v>
      </c>
      <c r="DI63">
        <f t="shared" si="21"/>
        <v>0</v>
      </c>
      <c r="DJ63">
        <f t="shared" si="33"/>
        <v>24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ROW(Source!A56)</f>
        <v>56</v>
      </c>
      <c r="B64">
        <v>92800299</v>
      </c>
      <c r="C64">
        <v>92800601</v>
      </c>
      <c r="D64">
        <v>49542647</v>
      </c>
      <c r="E64">
        <v>1</v>
      </c>
      <c r="F64">
        <v>1</v>
      </c>
      <c r="G64">
        <v>1</v>
      </c>
      <c r="H64">
        <v>3</v>
      </c>
      <c r="I64" t="s">
        <v>528</v>
      </c>
      <c r="J64" t="s">
        <v>529</v>
      </c>
      <c r="K64" t="s">
        <v>530</v>
      </c>
      <c r="L64">
        <v>1348</v>
      </c>
      <c r="N64">
        <v>1009</v>
      </c>
      <c r="O64" t="s">
        <v>65</v>
      </c>
      <c r="P64" t="s">
        <v>65</v>
      </c>
      <c r="Q64">
        <v>1000</v>
      </c>
      <c r="W64">
        <v>0</v>
      </c>
      <c r="X64">
        <v>-120483918</v>
      </c>
      <c r="Y64">
        <f t="shared" si="16"/>
        <v>3.0000000000000001E-5</v>
      </c>
      <c r="AA64">
        <v>44195.58</v>
      </c>
      <c r="AB64">
        <v>0</v>
      </c>
      <c r="AC64">
        <v>0</v>
      </c>
      <c r="AD64">
        <v>0</v>
      </c>
      <c r="AE64">
        <v>4455.2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3.0000000000000001E-5</v>
      </c>
      <c r="AU64" t="s">
        <v>6</v>
      </c>
      <c r="AV64">
        <v>0</v>
      </c>
      <c r="AW64">
        <v>2</v>
      </c>
      <c r="AX64">
        <v>92800642</v>
      </c>
      <c r="AY64">
        <v>1</v>
      </c>
      <c r="AZ64">
        <v>0</v>
      </c>
      <c r="BA64">
        <v>67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ROUND(Y64*Source!I56,7)</f>
        <v>7.7600000000000002E-5</v>
      </c>
      <c r="CY64">
        <f t="shared" si="27"/>
        <v>44195.58</v>
      </c>
      <c r="CZ64">
        <f t="shared" si="28"/>
        <v>4455.2</v>
      </c>
      <c r="DA64">
        <f t="shared" si="29"/>
        <v>9.92</v>
      </c>
      <c r="DB64">
        <f t="shared" si="17"/>
        <v>0.13</v>
      </c>
      <c r="DC64">
        <f t="shared" si="18"/>
        <v>0</v>
      </c>
      <c r="DD64" t="s">
        <v>6</v>
      </c>
      <c r="DE64" t="s">
        <v>6</v>
      </c>
      <c r="DF64">
        <f t="shared" si="30"/>
        <v>3</v>
      </c>
      <c r="DG64">
        <f t="shared" si="31"/>
        <v>0</v>
      </c>
      <c r="DH64">
        <f t="shared" si="32"/>
        <v>0</v>
      </c>
      <c r="DI64">
        <f t="shared" si="21"/>
        <v>0</v>
      </c>
      <c r="DJ64">
        <f t="shared" si="33"/>
        <v>3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ROW(Source!A56)</f>
        <v>56</v>
      </c>
      <c r="B65">
        <v>92800299</v>
      </c>
      <c r="C65">
        <v>92800601</v>
      </c>
      <c r="D65">
        <v>49543370</v>
      </c>
      <c r="E65">
        <v>1</v>
      </c>
      <c r="F65">
        <v>1</v>
      </c>
      <c r="G65">
        <v>1</v>
      </c>
      <c r="H65">
        <v>3</v>
      </c>
      <c r="I65" t="s">
        <v>531</v>
      </c>
      <c r="J65" t="s">
        <v>532</v>
      </c>
      <c r="K65" t="s">
        <v>533</v>
      </c>
      <c r="L65">
        <v>1348</v>
      </c>
      <c r="N65">
        <v>1009</v>
      </c>
      <c r="O65" t="s">
        <v>65</v>
      </c>
      <c r="P65" t="s">
        <v>65</v>
      </c>
      <c r="Q65">
        <v>1000</v>
      </c>
      <c r="W65">
        <v>0</v>
      </c>
      <c r="X65">
        <v>834877976</v>
      </c>
      <c r="Y65">
        <f t="shared" si="16"/>
        <v>1.9400000000000001E-3</v>
      </c>
      <c r="AA65">
        <v>48806.400000000001</v>
      </c>
      <c r="AB65">
        <v>0</v>
      </c>
      <c r="AC65">
        <v>0</v>
      </c>
      <c r="AD65">
        <v>0</v>
      </c>
      <c r="AE65">
        <v>4920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1.9400000000000001E-3</v>
      </c>
      <c r="AU65" t="s">
        <v>6</v>
      </c>
      <c r="AV65">
        <v>0</v>
      </c>
      <c r="AW65">
        <v>2</v>
      </c>
      <c r="AX65">
        <v>92800643</v>
      </c>
      <c r="AY65">
        <v>1</v>
      </c>
      <c r="AZ65">
        <v>0</v>
      </c>
      <c r="BA65">
        <v>68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ROUND(Y65*Source!I56,7)</f>
        <v>5.0207000000000003E-3</v>
      </c>
      <c r="CY65">
        <f t="shared" si="27"/>
        <v>48806.400000000001</v>
      </c>
      <c r="CZ65">
        <f t="shared" si="28"/>
        <v>4920</v>
      </c>
      <c r="DA65">
        <f t="shared" si="29"/>
        <v>9.92</v>
      </c>
      <c r="DB65">
        <f t="shared" si="17"/>
        <v>9.5399999999999991</v>
      </c>
      <c r="DC65">
        <f t="shared" si="18"/>
        <v>0</v>
      </c>
      <c r="DD65" t="s">
        <v>6</v>
      </c>
      <c r="DE65" t="s">
        <v>6</v>
      </c>
      <c r="DF65">
        <f t="shared" si="30"/>
        <v>245</v>
      </c>
      <c r="DG65">
        <f t="shared" si="31"/>
        <v>0</v>
      </c>
      <c r="DH65">
        <f t="shared" si="32"/>
        <v>0</v>
      </c>
      <c r="DI65">
        <f t="shared" si="21"/>
        <v>0</v>
      </c>
      <c r="DJ65">
        <f t="shared" si="33"/>
        <v>245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ROW(Source!A56)</f>
        <v>56</v>
      </c>
      <c r="B66">
        <v>92800299</v>
      </c>
      <c r="C66">
        <v>92800601</v>
      </c>
      <c r="D66">
        <v>49546631</v>
      </c>
      <c r="E66">
        <v>1</v>
      </c>
      <c r="F66">
        <v>1</v>
      </c>
      <c r="G66">
        <v>1</v>
      </c>
      <c r="H66">
        <v>3</v>
      </c>
      <c r="I66" t="s">
        <v>534</v>
      </c>
      <c r="J66" t="s">
        <v>535</v>
      </c>
      <c r="K66" t="s">
        <v>536</v>
      </c>
      <c r="L66">
        <v>1339</v>
      </c>
      <c r="N66">
        <v>1007</v>
      </c>
      <c r="O66" t="s">
        <v>24</v>
      </c>
      <c r="P66" t="s">
        <v>24</v>
      </c>
      <c r="Q66">
        <v>1</v>
      </c>
      <c r="W66">
        <v>0</v>
      </c>
      <c r="X66">
        <v>1758287014</v>
      </c>
      <c r="Y66">
        <f t="shared" si="16"/>
        <v>1.0300000000000001E-3</v>
      </c>
      <c r="AA66">
        <v>16864</v>
      </c>
      <c r="AB66">
        <v>0</v>
      </c>
      <c r="AC66">
        <v>0</v>
      </c>
      <c r="AD66">
        <v>0</v>
      </c>
      <c r="AE66">
        <v>1700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1.0300000000000001E-3</v>
      </c>
      <c r="AU66" t="s">
        <v>6</v>
      </c>
      <c r="AV66">
        <v>0</v>
      </c>
      <c r="AW66">
        <v>2</v>
      </c>
      <c r="AX66">
        <v>92800644</v>
      </c>
      <c r="AY66">
        <v>1</v>
      </c>
      <c r="AZ66">
        <v>0</v>
      </c>
      <c r="BA66">
        <v>69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ROUND(Y66*Source!I56,7)</f>
        <v>2.6656000000000002E-3</v>
      </c>
      <c r="CY66">
        <f t="shared" si="27"/>
        <v>16864</v>
      </c>
      <c r="CZ66">
        <f t="shared" si="28"/>
        <v>1700</v>
      </c>
      <c r="DA66">
        <f t="shared" si="29"/>
        <v>9.92</v>
      </c>
      <c r="DB66">
        <f t="shared" si="17"/>
        <v>1.75</v>
      </c>
      <c r="DC66">
        <f t="shared" si="18"/>
        <v>0</v>
      </c>
      <c r="DD66" t="s">
        <v>6</v>
      </c>
      <c r="DE66" t="s">
        <v>6</v>
      </c>
      <c r="DF66">
        <f t="shared" si="30"/>
        <v>45</v>
      </c>
      <c r="DG66">
        <f t="shared" si="31"/>
        <v>0</v>
      </c>
      <c r="DH66">
        <f t="shared" si="32"/>
        <v>0</v>
      </c>
      <c r="DI66">
        <f t="shared" si="21"/>
        <v>0</v>
      </c>
      <c r="DJ66">
        <f t="shared" si="33"/>
        <v>45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ROW(Source!A56)</f>
        <v>56</v>
      </c>
      <c r="B67">
        <v>92800299</v>
      </c>
      <c r="C67">
        <v>92800601</v>
      </c>
      <c r="D67">
        <v>49554249</v>
      </c>
      <c r="E67">
        <v>1</v>
      </c>
      <c r="F67">
        <v>1</v>
      </c>
      <c r="G67">
        <v>1</v>
      </c>
      <c r="H67">
        <v>3</v>
      </c>
      <c r="I67" t="s">
        <v>537</v>
      </c>
      <c r="J67" t="s">
        <v>538</v>
      </c>
      <c r="K67" t="s">
        <v>539</v>
      </c>
      <c r="L67">
        <v>1348</v>
      </c>
      <c r="N67">
        <v>1009</v>
      </c>
      <c r="O67" t="s">
        <v>65</v>
      </c>
      <c r="P67" t="s">
        <v>65</v>
      </c>
      <c r="Q67">
        <v>1000</v>
      </c>
      <c r="W67">
        <v>0</v>
      </c>
      <c r="X67">
        <v>264248573</v>
      </c>
      <c r="Y67">
        <f t="shared" si="16"/>
        <v>3.1E-4</v>
      </c>
      <c r="AA67">
        <v>154950.39999999999</v>
      </c>
      <c r="AB67">
        <v>0</v>
      </c>
      <c r="AC67">
        <v>0</v>
      </c>
      <c r="AD67">
        <v>0</v>
      </c>
      <c r="AE67">
        <v>15620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3.1E-4</v>
      </c>
      <c r="AU67" t="s">
        <v>6</v>
      </c>
      <c r="AV67">
        <v>0</v>
      </c>
      <c r="AW67">
        <v>2</v>
      </c>
      <c r="AX67">
        <v>92800645</v>
      </c>
      <c r="AY67">
        <v>1</v>
      </c>
      <c r="AZ67">
        <v>0</v>
      </c>
      <c r="BA67">
        <v>70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ROUND(Y67*Source!I56,7)</f>
        <v>8.0230000000000004E-4</v>
      </c>
      <c r="CY67">
        <f t="shared" si="27"/>
        <v>154950.39999999999</v>
      </c>
      <c r="CZ67">
        <f t="shared" si="28"/>
        <v>15620</v>
      </c>
      <c r="DA67">
        <f t="shared" si="29"/>
        <v>9.92</v>
      </c>
      <c r="DB67">
        <f t="shared" si="17"/>
        <v>4.84</v>
      </c>
      <c r="DC67">
        <f t="shared" si="18"/>
        <v>0</v>
      </c>
      <c r="DD67" t="s">
        <v>6</v>
      </c>
      <c r="DE67" t="s">
        <v>6</v>
      </c>
      <c r="DF67">
        <f t="shared" si="30"/>
        <v>124</v>
      </c>
      <c r="DG67">
        <f t="shared" si="31"/>
        <v>0</v>
      </c>
      <c r="DH67">
        <f t="shared" si="32"/>
        <v>0</v>
      </c>
      <c r="DI67">
        <f t="shared" si="21"/>
        <v>0</v>
      </c>
      <c r="DJ67">
        <f t="shared" si="33"/>
        <v>124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ROW(Source!A56)</f>
        <v>56</v>
      </c>
      <c r="B68">
        <v>92800299</v>
      </c>
      <c r="C68">
        <v>92800601</v>
      </c>
      <c r="D68">
        <v>49555362</v>
      </c>
      <c r="E68">
        <v>1</v>
      </c>
      <c r="F68">
        <v>1</v>
      </c>
      <c r="G68">
        <v>1</v>
      </c>
      <c r="H68">
        <v>3</v>
      </c>
      <c r="I68" t="s">
        <v>540</v>
      </c>
      <c r="J68" t="s">
        <v>541</v>
      </c>
      <c r="K68" t="s">
        <v>542</v>
      </c>
      <c r="L68">
        <v>1346</v>
      </c>
      <c r="N68">
        <v>1009</v>
      </c>
      <c r="O68" t="s">
        <v>281</v>
      </c>
      <c r="P68" t="s">
        <v>281</v>
      </c>
      <c r="Q68">
        <v>1</v>
      </c>
      <c r="W68">
        <v>0</v>
      </c>
      <c r="X68">
        <v>-1449230318</v>
      </c>
      <c r="Y68">
        <f t="shared" si="16"/>
        <v>0.6</v>
      </c>
      <c r="AA68">
        <v>93.45</v>
      </c>
      <c r="AB68">
        <v>0</v>
      </c>
      <c r="AC68">
        <v>0</v>
      </c>
      <c r="AD68">
        <v>0</v>
      </c>
      <c r="AE68">
        <v>9.42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0.6</v>
      </c>
      <c r="AU68" t="s">
        <v>6</v>
      </c>
      <c r="AV68">
        <v>0</v>
      </c>
      <c r="AW68">
        <v>2</v>
      </c>
      <c r="AX68">
        <v>92800646</v>
      </c>
      <c r="AY68">
        <v>1</v>
      </c>
      <c r="AZ68">
        <v>0</v>
      </c>
      <c r="BA68">
        <v>71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ROUND(Y68*Source!I56,7)</f>
        <v>1.5528</v>
      </c>
      <c r="CY68">
        <f t="shared" si="27"/>
        <v>93.45</v>
      </c>
      <c r="CZ68">
        <f t="shared" si="28"/>
        <v>9.42</v>
      </c>
      <c r="DA68">
        <f t="shared" si="29"/>
        <v>9.92</v>
      </c>
      <c r="DB68">
        <f t="shared" si="17"/>
        <v>5.65</v>
      </c>
      <c r="DC68">
        <f t="shared" si="18"/>
        <v>0</v>
      </c>
      <c r="DD68" t="s">
        <v>6</v>
      </c>
      <c r="DE68" t="s">
        <v>6</v>
      </c>
      <c r="DF68">
        <f t="shared" si="30"/>
        <v>144</v>
      </c>
      <c r="DG68">
        <f t="shared" si="31"/>
        <v>0</v>
      </c>
      <c r="DH68">
        <f t="shared" si="32"/>
        <v>0</v>
      </c>
      <c r="DI68">
        <f t="shared" si="21"/>
        <v>0</v>
      </c>
      <c r="DJ68">
        <f t="shared" si="33"/>
        <v>144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ROW(Source!A56)</f>
        <v>56</v>
      </c>
      <c r="B69">
        <v>92800299</v>
      </c>
      <c r="C69">
        <v>92800601</v>
      </c>
      <c r="D69">
        <v>86204519</v>
      </c>
      <c r="E69">
        <v>1</v>
      </c>
      <c r="F69">
        <v>1</v>
      </c>
      <c r="G69">
        <v>1</v>
      </c>
      <c r="H69">
        <v>3</v>
      </c>
      <c r="I69" t="s">
        <v>153</v>
      </c>
      <c r="J69" t="s">
        <v>155</v>
      </c>
      <c r="K69" t="s">
        <v>154</v>
      </c>
      <c r="L69">
        <v>1348</v>
      </c>
      <c r="N69">
        <v>1009</v>
      </c>
      <c r="O69" t="s">
        <v>65</v>
      </c>
      <c r="P69" t="s">
        <v>65</v>
      </c>
      <c r="Q69">
        <v>1000</v>
      </c>
      <c r="W69">
        <v>0</v>
      </c>
      <c r="X69">
        <v>-78977902</v>
      </c>
      <c r="Y69">
        <f t="shared" si="16"/>
        <v>2.0479000000000001E-3</v>
      </c>
      <c r="AA69">
        <v>127944.52</v>
      </c>
      <c r="AB69">
        <v>0</v>
      </c>
      <c r="AC69">
        <v>0</v>
      </c>
      <c r="AD69">
        <v>0</v>
      </c>
      <c r="AE69">
        <v>134060.27000000002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6</v>
      </c>
      <c r="AT69">
        <v>2.0479000000000001E-3</v>
      </c>
      <c r="AU69" t="s">
        <v>6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ROUND(Y69*Source!I56,7)</f>
        <v>5.3E-3</v>
      </c>
      <c r="CY69">
        <f t="shared" si="27"/>
        <v>127944.52</v>
      </c>
      <c r="CZ69">
        <f t="shared" si="28"/>
        <v>134060.27000000002</v>
      </c>
      <c r="DA69">
        <f t="shared" si="29"/>
        <v>9.92</v>
      </c>
      <c r="DB69">
        <f t="shared" si="17"/>
        <v>274.54000000000002</v>
      </c>
      <c r="DC69">
        <f t="shared" si="18"/>
        <v>0</v>
      </c>
      <c r="DD69" t="s">
        <v>6</v>
      </c>
      <c r="DE69" t="s">
        <v>6</v>
      </c>
      <c r="DF69">
        <f t="shared" si="30"/>
        <v>7048</v>
      </c>
      <c r="DG69">
        <f t="shared" si="31"/>
        <v>0</v>
      </c>
      <c r="DH69">
        <f t="shared" si="32"/>
        <v>0</v>
      </c>
      <c r="DI69">
        <f t="shared" si="21"/>
        <v>0</v>
      </c>
      <c r="DJ69">
        <f t="shared" si="33"/>
        <v>7048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ROW(Source!A56)</f>
        <v>56</v>
      </c>
      <c r="B70">
        <v>92800299</v>
      </c>
      <c r="C70">
        <v>92800601</v>
      </c>
      <c r="D70">
        <v>86200705</v>
      </c>
      <c r="E70">
        <v>1</v>
      </c>
      <c r="F70">
        <v>1</v>
      </c>
      <c r="G70">
        <v>1</v>
      </c>
      <c r="H70">
        <v>3</v>
      </c>
      <c r="I70" t="s">
        <v>148</v>
      </c>
      <c r="J70" t="s">
        <v>150</v>
      </c>
      <c r="K70" t="s">
        <v>149</v>
      </c>
      <c r="L70">
        <v>1348</v>
      </c>
      <c r="N70">
        <v>1009</v>
      </c>
      <c r="O70" t="s">
        <v>65</v>
      </c>
      <c r="P70" t="s">
        <v>65</v>
      </c>
      <c r="Q70">
        <v>1000</v>
      </c>
      <c r="W70">
        <v>0</v>
      </c>
      <c r="X70">
        <v>1151039213</v>
      </c>
      <c r="Y70">
        <f t="shared" si="16"/>
        <v>0.99806799999999996</v>
      </c>
      <c r="AA70">
        <v>236769.23</v>
      </c>
      <c r="AB70">
        <v>0</v>
      </c>
      <c r="AC70">
        <v>0</v>
      </c>
      <c r="AD70">
        <v>0</v>
      </c>
      <c r="AE70">
        <v>248086.8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6</v>
      </c>
      <c r="AT70">
        <v>0.99806799999999996</v>
      </c>
      <c r="AU70" t="s">
        <v>6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ROUND(Y70*Source!I56,7)</f>
        <v>2.5830000000000002</v>
      </c>
      <c r="CY70">
        <f t="shared" si="27"/>
        <v>236769.23</v>
      </c>
      <c r="CZ70">
        <f t="shared" si="28"/>
        <v>248086.8</v>
      </c>
      <c r="DA70">
        <f t="shared" si="29"/>
        <v>9.92</v>
      </c>
      <c r="DB70">
        <f t="shared" si="17"/>
        <v>247607.5</v>
      </c>
      <c r="DC70">
        <f t="shared" si="18"/>
        <v>0</v>
      </c>
      <c r="DD70" t="s">
        <v>6</v>
      </c>
      <c r="DE70" t="s">
        <v>6</v>
      </c>
      <c r="DF70">
        <f t="shared" si="30"/>
        <v>6356817</v>
      </c>
      <c r="DG70">
        <f t="shared" si="31"/>
        <v>0</v>
      </c>
      <c r="DH70">
        <f t="shared" si="32"/>
        <v>0</v>
      </c>
      <c r="DI70">
        <f t="shared" si="21"/>
        <v>0</v>
      </c>
      <c r="DJ70">
        <f t="shared" si="33"/>
        <v>6356817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ROW(Source!A59)</f>
        <v>59</v>
      </c>
      <c r="B71">
        <v>92800299</v>
      </c>
      <c r="C71">
        <v>92800649</v>
      </c>
      <c r="D71">
        <v>49510773</v>
      </c>
      <c r="E71">
        <v>70</v>
      </c>
      <c r="F71">
        <v>1</v>
      </c>
      <c r="G71">
        <v>1</v>
      </c>
      <c r="H71">
        <v>1</v>
      </c>
      <c r="I71" t="s">
        <v>482</v>
      </c>
      <c r="J71" t="s">
        <v>6</v>
      </c>
      <c r="K71" t="s">
        <v>483</v>
      </c>
      <c r="L71">
        <v>1191</v>
      </c>
      <c r="N71">
        <v>1013</v>
      </c>
      <c r="O71" t="s">
        <v>454</v>
      </c>
      <c r="P71" t="s">
        <v>454</v>
      </c>
      <c r="Q71">
        <v>1</v>
      </c>
      <c r="W71">
        <v>0</v>
      </c>
      <c r="X71">
        <v>-632984526</v>
      </c>
      <c r="Y71">
        <f t="shared" si="16"/>
        <v>42.7</v>
      </c>
      <c r="AA71">
        <v>0</v>
      </c>
      <c r="AB71">
        <v>0</v>
      </c>
      <c r="AC71">
        <v>0</v>
      </c>
      <c r="AD71">
        <v>457.92</v>
      </c>
      <c r="AE71">
        <v>0</v>
      </c>
      <c r="AF71">
        <v>0</v>
      </c>
      <c r="AG71">
        <v>0</v>
      </c>
      <c r="AH71">
        <v>10.210000000000001</v>
      </c>
      <c r="AI71">
        <v>1</v>
      </c>
      <c r="AJ71">
        <v>1</v>
      </c>
      <c r="AK71">
        <v>1</v>
      </c>
      <c r="AL71">
        <v>44.85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42.7</v>
      </c>
      <c r="AU71" t="s">
        <v>6</v>
      </c>
      <c r="AV71">
        <v>1</v>
      </c>
      <c r="AW71">
        <v>2</v>
      </c>
      <c r="AX71">
        <v>92800658</v>
      </c>
      <c r="AY71">
        <v>1</v>
      </c>
      <c r="AZ71">
        <v>0</v>
      </c>
      <c r="BA71">
        <v>72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ROUND(AT71*Source!I59*AH71*AL71,0)</f>
        <v>16170</v>
      </c>
      <c r="CV71">
        <f>ROUND(Y71*Source!I59,7)</f>
        <v>35.312899999999999</v>
      </c>
      <c r="CW71">
        <v>0</v>
      </c>
      <c r="CX71">
        <f>ROUND(Y71*Source!I59,7)</f>
        <v>35.312899999999999</v>
      </c>
      <c r="CY71">
        <f>AD71</f>
        <v>457.92</v>
      </c>
      <c r="CZ71">
        <f>AH71</f>
        <v>10.210000000000001</v>
      </c>
      <c r="DA71">
        <f>AL71</f>
        <v>44.85</v>
      </c>
      <c r="DB71">
        <f t="shared" si="17"/>
        <v>435.97</v>
      </c>
      <c r="DC71">
        <f t="shared" si="18"/>
        <v>0</v>
      </c>
      <c r="DD71" t="s">
        <v>6</v>
      </c>
      <c r="DE71" t="s">
        <v>6</v>
      </c>
      <c r="DF71">
        <f>ROUND(ROUND(AE71,0)*CX71,0)</f>
        <v>0</v>
      </c>
      <c r="DG71">
        <f t="shared" si="31"/>
        <v>0</v>
      </c>
      <c r="DH71">
        <f t="shared" si="32"/>
        <v>0</v>
      </c>
      <c r="DI71">
        <f>ROUND(ROUND(AH71*AL71,0)*CX71,0)</f>
        <v>16173</v>
      </c>
      <c r="DJ71">
        <f>DI71</f>
        <v>16173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ROW(Source!A59)</f>
        <v>59</v>
      </c>
      <c r="B72">
        <v>92800299</v>
      </c>
      <c r="C72">
        <v>92800649</v>
      </c>
      <c r="D72">
        <v>49510905</v>
      </c>
      <c r="E72">
        <v>70</v>
      </c>
      <c r="F72">
        <v>1</v>
      </c>
      <c r="G72">
        <v>1</v>
      </c>
      <c r="H72">
        <v>1</v>
      </c>
      <c r="I72" t="s">
        <v>455</v>
      </c>
      <c r="J72" t="s">
        <v>6</v>
      </c>
      <c r="K72" t="s">
        <v>456</v>
      </c>
      <c r="L72">
        <v>1191</v>
      </c>
      <c r="N72">
        <v>1013</v>
      </c>
      <c r="O72" t="s">
        <v>454</v>
      </c>
      <c r="P72" t="s">
        <v>454</v>
      </c>
      <c r="Q72">
        <v>1</v>
      </c>
      <c r="W72">
        <v>0</v>
      </c>
      <c r="X72">
        <v>-1417349443</v>
      </c>
      <c r="Y72">
        <f t="shared" si="16"/>
        <v>0.94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44.85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0.94</v>
      </c>
      <c r="AU72" t="s">
        <v>6</v>
      </c>
      <c r="AV72">
        <v>2</v>
      </c>
      <c r="AW72">
        <v>2</v>
      </c>
      <c r="AX72">
        <v>92800659</v>
      </c>
      <c r="AY72">
        <v>1</v>
      </c>
      <c r="AZ72">
        <v>0</v>
      </c>
      <c r="BA72">
        <v>73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ROUND(Y72*Source!I59,7)</f>
        <v>0.77737999999999996</v>
      </c>
      <c r="CY72">
        <f>AD72</f>
        <v>0</v>
      </c>
      <c r="CZ72">
        <f>AH72</f>
        <v>0</v>
      </c>
      <c r="DA72">
        <f>AL72</f>
        <v>1</v>
      </c>
      <c r="DB72">
        <f t="shared" si="17"/>
        <v>0</v>
      </c>
      <c r="DC72">
        <f t="shared" si="18"/>
        <v>0</v>
      </c>
      <c r="DD72" t="s">
        <v>6</v>
      </c>
      <c r="DE72" t="s">
        <v>6</v>
      </c>
      <c r="DF72">
        <f>ROUND(ROUND(AE72,0)*CX72,0)</f>
        <v>0</v>
      </c>
      <c r="DG72">
        <f t="shared" si="31"/>
        <v>0</v>
      </c>
      <c r="DH72">
        <f>ROUND(ROUND(AG72*AK72,0)*CX72,0)</f>
        <v>0</v>
      </c>
      <c r="DI72">
        <f t="shared" ref="DI72:DI78" si="34">ROUND(ROUND(AH72,0)*CX72,0)</f>
        <v>0</v>
      </c>
      <c r="DJ72">
        <f>DI72</f>
        <v>0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ROW(Source!A59)</f>
        <v>59</v>
      </c>
      <c r="B73">
        <v>92800299</v>
      </c>
      <c r="C73">
        <v>92800649</v>
      </c>
      <c r="D73">
        <v>49673503</v>
      </c>
      <c r="E73">
        <v>1</v>
      </c>
      <c r="F73">
        <v>1</v>
      </c>
      <c r="G73">
        <v>1</v>
      </c>
      <c r="H73">
        <v>2</v>
      </c>
      <c r="I73" t="s">
        <v>476</v>
      </c>
      <c r="J73" t="s">
        <v>477</v>
      </c>
      <c r="K73" t="s">
        <v>478</v>
      </c>
      <c r="L73">
        <v>1367</v>
      </c>
      <c r="N73">
        <v>1011</v>
      </c>
      <c r="O73" t="s">
        <v>460</v>
      </c>
      <c r="P73" t="s">
        <v>460</v>
      </c>
      <c r="Q73">
        <v>1</v>
      </c>
      <c r="W73">
        <v>0</v>
      </c>
      <c r="X73">
        <v>509054691</v>
      </c>
      <c r="Y73">
        <f t="shared" si="16"/>
        <v>0.94</v>
      </c>
      <c r="AA73">
        <v>0</v>
      </c>
      <c r="AB73">
        <v>1032.96</v>
      </c>
      <c r="AC73">
        <v>520.26</v>
      </c>
      <c r="AD73">
        <v>0</v>
      </c>
      <c r="AE73">
        <v>0</v>
      </c>
      <c r="AF73">
        <v>65.709999999999994</v>
      </c>
      <c r="AG73">
        <v>11.6</v>
      </c>
      <c r="AH73">
        <v>0</v>
      </c>
      <c r="AI73">
        <v>1</v>
      </c>
      <c r="AJ73">
        <v>15.72</v>
      </c>
      <c r="AK73">
        <v>44.85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0.94</v>
      </c>
      <c r="AU73" t="s">
        <v>6</v>
      </c>
      <c r="AV73">
        <v>0</v>
      </c>
      <c r="AW73">
        <v>2</v>
      </c>
      <c r="AX73">
        <v>92800660</v>
      </c>
      <c r="AY73">
        <v>1</v>
      </c>
      <c r="AZ73">
        <v>0</v>
      </c>
      <c r="BA73">
        <v>74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ROUND(Y73*Source!I59*DO73,7)</f>
        <v>0</v>
      </c>
      <c r="CX73">
        <f>ROUND(Y73*Source!I59,7)</f>
        <v>0.77737999999999996</v>
      </c>
      <c r="CY73">
        <f>AB73</f>
        <v>1032.96</v>
      </c>
      <c r="CZ73">
        <f>AF73</f>
        <v>65.709999999999994</v>
      </c>
      <c r="DA73">
        <f>AJ73</f>
        <v>15.72</v>
      </c>
      <c r="DB73">
        <f t="shared" si="17"/>
        <v>61.77</v>
      </c>
      <c r="DC73">
        <f t="shared" si="18"/>
        <v>10.9</v>
      </c>
      <c r="DD73" t="s">
        <v>6</v>
      </c>
      <c r="DE73" t="s">
        <v>6</v>
      </c>
      <c r="DF73">
        <f>ROUND(ROUND(AE73,0)*CX73,0)</f>
        <v>0</v>
      </c>
      <c r="DG73">
        <f>ROUND(ROUND(AF73*AJ73,0)*CX73,0)</f>
        <v>803</v>
      </c>
      <c r="DH73">
        <f>ROUND(ROUND(AG73*AK73,0)*CX73,0)</f>
        <v>404</v>
      </c>
      <c r="DI73">
        <f t="shared" si="34"/>
        <v>0</v>
      </c>
      <c r="DJ73">
        <f>DG73</f>
        <v>803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ROW(Source!A59)</f>
        <v>59</v>
      </c>
      <c r="B74">
        <v>92800299</v>
      </c>
      <c r="C74">
        <v>92800649</v>
      </c>
      <c r="D74">
        <v>49673715</v>
      </c>
      <c r="E74">
        <v>1</v>
      </c>
      <c r="F74">
        <v>1</v>
      </c>
      <c r="G74">
        <v>1</v>
      </c>
      <c r="H74">
        <v>2</v>
      </c>
      <c r="I74" t="s">
        <v>484</v>
      </c>
      <c r="J74" t="s">
        <v>485</v>
      </c>
      <c r="K74" t="s">
        <v>486</v>
      </c>
      <c r="L74">
        <v>1367</v>
      </c>
      <c r="N74">
        <v>1011</v>
      </c>
      <c r="O74" t="s">
        <v>460</v>
      </c>
      <c r="P74" t="s">
        <v>460</v>
      </c>
      <c r="Q74">
        <v>1</v>
      </c>
      <c r="W74">
        <v>0</v>
      </c>
      <c r="X74">
        <v>829370094</v>
      </c>
      <c r="Y74">
        <f t="shared" si="16"/>
        <v>18.32</v>
      </c>
      <c r="AA74">
        <v>0</v>
      </c>
      <c r="AB74">
        <v>127.33</v>
      </c>
      <c r="AC74">
        <v>0</v>
      </c>
      <c r="AD74">
        <v>0</v>
      </c>
      <c r="AE74">
        <v>0</v>
      </c>
      <c r="AF74">
        <v>8.1</v>
      </c>
      <c r="AG74">
        <v>0</v>
      </c>
      <c r="AH74">
        <v>0</v>
      </c>
      <c r="AI74">
        <v>1</v>
      </c>
      <c r="AJ74">
        <v>15.72</v>
      </c>
      <c r="AK74">
        <v>44.85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18.32</v>
      </c>
      <c r="AU74" t="s">
        <v>6</v>
      </c>
      <c r="AV74">
        <v>0</v>
      </c>
      <c r="AW74">
        <v>2</v>
      </c>
      <c r="AX74">
        <v>92800661</v>
      </c>
      <c r="AY74">
        <v>1</v>
      </c>
      <c r="AZ74">
        <v>0</v>
      </c>
      <c r="BA74">
        <v>75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ROUND(Y74*Source!I59*DO74,7)</f>
        <v>0</v>
      </c>
      <c r="CX74">
        <f>ROUND(Y74*Source!I59,7)</f>
        <v>15.150639999999999</v>
      </c>
      <c r="CY74">
        <f>AB74</f>
        <v>127.33</v>
      </c>
      <c r="CZ74">
        <f>AF74</f>
        <v>8.1</v>
      </c>
      <c r="DA74">
        <f>AJ74</f>
        <v>15.72</v>
      </c>
      <c r="DB74">
        <f t="shared" si="17"/>
        <v>148.38999999999999</v>
      </c>
      <c r="DC74">
        <f t="shared" si="18"/>
        <v>0</v>
      </c>
      <c r="DD74" t="s">
        <v>6</v>
      </c>
      <c r="DE74" t="s">
        <v>6</v>
      </c>
      <c r="DF74">
        <f>ROUND(ROUND(AE74,0)*CX74,0)</f>
        <v>0</v>
      </c>
      <c r="DG74">
        <f>ROUND(ROUND(AF74*AJ74,0)*CX74,0)</f>
        <v>1924</v>
      </c>
      <c r="DH74">
        <f>ROUND(ROUND(AG74*AK74,0)*CX74,0)</f>
        <v>0</v>
      </c>
      <c r="DI74">
        <f t="shared" si="34"/>
        <v>0</v>
      </c>
      <c r="DJ74">
        <f>DG74</f>
        <v>1924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ROW(Source!A59)</f>
        <v>59</v>
      </c>
      <c r="B75">
        <v>92800299</v>
      </c>
      <c r="C75">
        <v>92800649</v>
      </c>
      <c r="D75">
        <v>49524310</v>
      </c>
      <c r="E75">
        <v>1</v>
      </c>
      <c r="F75">
        <v>1</v>
      </c>
      <c r="G75">
        <v>1</v>
      </c>
      <c r="H75">
        <v>3</v>
      </c>
      <c r="I75" t="s">
        <v>113</v>
      </c>
      <c r="J75" t="s">
        <v>115</v>
      </c>
      <c r="K75" t="s">
        <v>114</v>
      </c>
      <c r="L75">
        <v>1348</v>
      </c>
      <c r="N75">
        <v>1009</v>
      </c>
      <c r="O75" t="s">
        <v>65</v>
      </c>
      <c r="P75" t="s">
        <v>65</v>
      </c>
      <c r="Q75">
        <v>1000</v>
      </c>
      <c r="W75">
        <v>1</v>
      </c>
      <c r="X75">
        <v>761442094</v>
      </c>
      <c r="Y75">
        <f t="shared" si="16"/>
        <v>-0.04</v>
      </c>
      <c r="AA75">
        <v>93486.080000000002</v>
      </c>
      <c r="AB75">
        <v>0</v>
      </c>
      <c r="AC75">
        <v>0</v>
      </c>
      <c r="AD75">
        <v>0</v>
      </c>
      <c r="AE75">
        <v>9424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-0.04</v>
      </c>
      <c r="AU75" t="s">
        <v>6</v>
      </c>
      <c r="AV75">
        <v>0</v>
      </c>
      <c r="AW75">
        <v>2</v>
      </c>
      <c r="AX75">
        <v>92800662</v>
      </c>
      <c r="AY75">
        <v>1</v>
      </c>
      <c r="AZ75">
        <v>6144</v>
      </c>
      <c r="BA75">
        <v>76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ROUND(Y75*Source!I59,7)</f>
        <v>-3.3079999999999998E-2</v>
      </c>
      <c r="CY75">
        <f>AA75</f>
        <v>93486.080000000002</v>
      </c>
      <c r="CZ75">
        <f>AE75</f>
        <v>9424</v>
      </c>
      <c r="DA75">
        <f>AI75</f>
        <v>9.92</v>
      </c>
      <c r="DB75">
        <f t="shared" si="17"/>
        <v>-376.96</v>
      </c>
      <c r="DC75">
        <f t="shared" si="18"/>
        <v>0</v>
      </c>
      <c r="DD75" t="s">
        <v>6</v>
      </c>
      <c r="DE75" t="s">
        <v>6</v>
      </c>
      <c r="DF75">
        <f>ROUND(ROUND(AE75*AI75,0)*CX75,0)</f>
        <v>-3093</v>
      </c>
      <c r="DG75">
        <f t="shared" ref="DG75:DG80" si="35">ROUND(ROUND(AF75,0)*CX75,0)</f>
        <v>0</v>
      </c>
      <c r="DH75">
        <f>ROUND(ROUND(AG75,0)*CX75,0)</f>
        <v>0</v>
      </c>
      <c r="DI75">
        <f t="shared" si="34"/>
        <v>0</v>
      </c>
      <c r="DJ75">
        <f>DF75</f>
        <v>-3093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ROW(Source!A59)</f>
        <v>59</v>
      </c>
      <c r="B76">
        <v>92800299</v>
      </c>
      <c r="C76">
        <v>92800649</v>
      </c>
      <c r="D76">
        <v>49525338</v>
      </c>
      <c r="E76">
        <v>1</v>
      </c>
      <c r="F76">
        <v>1</v>
      </c>
      <c r="G76">
        <v>1</v>
      </c>
      <c r="H76">
        <v>3</v>
      </c>
      <c r="I76" t="s">
        <v>123</v>
      </c>
      <c r="J76" t="s">
        <v>125</v>
      </c>
      <c r="K76" t="s">
        <v>124</v>
      </c>
      <c r="L76">
        <v>1371</v>
      </c>
      <c r="N76">
        <v>1013</v>
      </c>
      <c r="O76" t="s">
        <v>97</v>
      </c>
      <c r="P76" t="s">
        <v>97</v>
      </c>
      <c r="Q76">
        <v>1</v>
      </c>
      <c r="W76">
        <v>0</v>
      </c>
      <c r="X76">
        <v>2111844792</v>
      </c>
      <c r="Y76">
        <f t="shared" si="16"/>
        <v>507.859734</v>
      </c>
      <c r="AA76">
        <v>291.35000000000002</v>
      </c>
      <c r="AB76">
        <v>0</v>
      </c>
      <c r="AC76">
        <v>0</v>
      </c>
      <c r="AD76">
        <v>0</v>
      </c>
      <c r="AE76">
        <v>29.37</v>
      </c>
      <c r="AF76">
        <v>0</v>
      </c>
      <c r="AG76">
        <v>0</v>
      </c>
      <c r="AH76">
        <v>0</v>
      </c>
      <c r="AI76">
        <v>9.92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6</v>
      </c>
      <c r="AT76">
        <v>507.859734</v>
      </c>
      <c r="AU76" t="s">
        <v>6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ROUND(Y76*Source!I59,7)</f>
        <v>420</v>
      </c>
      <c r="CY76">
        <f>AA76</f>
        <v>291.35000000000002</v>
      </c>
      <c r="CZ76">
        <f>AE76</f>
        <v>29.37</v>
      </c>
      <c r="DA76">
        <f>AI76</f>
        <v>9.92</v>
      </c>
      <c r="DB76">
        <f t="shared" si="17"/>
        <v>14915.84</v>
      </c>
      <c r="DC76">
        <f t="shared" si="18"/>
        <v>0</v>
      </c>
      <c r="DD76" t="s">
        <v>6</v>
      </c>
      <c r="DE76" t="s">
        <v>6</v>
      </c>
      <c r="DF76">
        <f>ROUND(ROUND(AE76*AI76,0)*CX76,0)</f>
        <v>122220</v>
      </c>
      <c r="DG76">
        <f t="shared" si="35"/>
        <v>0</v>
      </c>
      <c r="DH76">
        <f>ROUND(ROUND(AG76,0)*CX76,0)</f>
        <v>0</v>
      </c>
      <c r="DI76">
        <f t="shared" si="34"/>
        <v>0</v>
      </c>
      <c r="DJ76">
        <f>DF76</f>
        <v>122220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ROW(Source!A59)</f>
        <v>59</v>
      </c>
      <c r="B77">
        <v>92800299</v>
      </c>
      <c r="C77">
        <v>92800649</v>
      </c>
      <c r="D77">
        <v>49540255</v>
      </c>
      <c r="E77">
        <v>1</v>
      </c>
      <c r="F77">
        <v>1</v>
      </c>
      <c r="G77">
        <v>1</v>
      </c>
      <c r="H77">
        <v>3</v>
      </c>
      <c r="I77" t="s">
        <v>117</v>
      </c>
      <c r="J77" t="s">
        <v>119</v>
      </c>
      <c r="K77" t="s">
        <v>118</v>
      </c>
      <c r="L77">
        <v>1348</v>
      </c>
      <c r="N77">
        <v>1009</v>
      </c>
      <c r="O77" t="s">
        <v>65</v>
      </c>
      <c r="P77" t="s">
        <v>65</v>
      </c>
      <c r="Q77">
        <v>1000</v>
      </c>
      <c r="W77">
        <v>1</v>
      </c>
      <c r="X77">
        <v>630163152</v>
      </c>
      <c r="Y77">
        <f t="shared" si="16"/>
        <v>-1</v>
      </c>
      <c r="AA77">
        <v>99646.399999999994</v>
      </c>
      <c r="AB77">
        <v>0</v>
      </c>
      <c r="AC77">
        <v>0</v>
      </c>
      <c r="AD77">
        <v>0</v>
      </c>
      <c r="AE77">
        <v>10045</v>
      </c>
      <c r="AF77">
        <v>0</v>
      </c>
      <c r="AG77">
        <v>0</v>
      </c>
      <c r="AH77">
        <v>0</v>
      </c>
      <c r="AI77">
        <v>9.92</v>
      </c>
      <c r="AJ77">
        <v>1</v>
      </c>
      <c r="AK77">
        <v>1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-1</v>
      </c>
      <c r="AU77" t="s">
        <v>6</v>
      </c>
      <c r="AV77">
        <v>0</v>
      </c>
      <c r="AW77">
        <v>2</v>
      </c>
      <c r="AX77">
        <v>92800663</v>
      </c>
      <c r="AY77">
        <v>1</v>
      </c>
      <c r="AZ77">
        <v>6144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ROUND(Y77*Source!I59,7)</f>
        <v>-0.82699999999999996</v>
      </c>
      <c r="CY77">
        <f>AA77</f>
        <v>99646.399999999994</v>
      </c>
      <c r="CZ77">
        <f>AE77</f>
        <v>10045</v>
      </c>
      <c r="DA77">
        <f>AI77</f>
        <v>9.92</v>
      </c>
      <c r="DB77">
        <f t="shared" si="17"/>
        <v>-10045</v>
      </c>
      <c r="DC77">
        <f t="shared" si="18"/>
        <v>0</v>
      </c>
      <c r="DD77" t="s">
        <v>6</v>
      </c>
      <c r="DE77" t="s">
        <v>6</v>
      </c>
      <c r="DF77">
        <f>ROUND(ROUND(AE77*AI77,0)*CX77,0)</f>
        <v>-82407</v>
      </c>
      <c r="DG77">
        <f t="shared" si="35"/>
        <v>0</v>
      </c>
      <c r="DH77">
        <f>ROUND(ROUND(AG77,0)*CX77,0)</f>
        <v>0</v>
      </c>
      <c r="DI77">
        <f t="shared" si="34"/>
        <v>0</v>
      </c>
      <c r="DJ77">
        <f>DF77</f>
        <v>-82407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ROW(Source!A59)</f>
        <v>59</v>
      </c>
      <c r="B78">
        <v>92800299</v>
      </c>
      <c r="C78">
        <v>92800649</v>
      </c>
      <c r="D78">
        <v>86200703</v>
      </c>
      <c r="E78">
        <v>1</v>
      </c>
      <c r="F78">
        <v>1</v>
      </c>
      <c r="G78">
        <v>1</v>
      </c>
      <c r="H78">
        <v>3</v>
      </c>
      <c r="I78" t="s">
        <v>90</v>
      </c>
      <c r="J78" t="s">
        <v>92</v>
      </c>
      <c r="K78" t="s">
        <v>161</v>
      </c>
      <c r="L78">
        <v>1348</v>
      </c>
      <c r="N78">
        <v>1009</v>
      </c>
      <c r="O78" t="s">
        <v>65</v>
      </c>
      <c r="P78" t="s">
        <v>65</v>
      </c>
      <c r="Q78">
        <v>1000</v>
      </c>
      <c r="W78">
        <v>0</v>
      </c>
      <c r="X78">
        <v>1855661084</v>
      </c>
      <c r="Y78">
        <f t="shared" si="16"/>
        <v>1</v>
      </c>
      <c r="AA78">
        <v>170461.97</v>
      </c>
      <c r="AB78">
        <v>0</v>
      </c>
      <c r="AC78">
        <v>0</v>
      </c>
      <c r="AD78">
        <v>0</v>
      </c>
      <c r="AE78">
        <v>178610.05000000002</v>
      </c>
      <c r="AF78">
        <v>0</v>
      </c>
      <c r="AG78">
        <v>0</v>
      </c>
      <c r="AH78">
        <v>0</v>
      </c>
      <c r="AI78">
        <v>9.92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 t="s">
        <v>6</v>
      </c>
      <c r="AT78">
        <v>1</v>
      </c>
      <c r="AU78" t="s">
        <v>6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ROUND(Y78*Source!I59,7)</f>
        <v>0.82699999999999996</v>
      </c>
      <c r="CY78">
        <f>AA78</f>
        <v>170461.97</v>
      </c>
      <c r="CZ78">
        <f>AE78</f>
        <v>178610.05000000002</v>
      </c>
      <c r="DA78">
        <f>AI78</f>
        <v>9.92</v>
      </c>
      <c r="DB78">
        <f t="shared" si="17"/>
        <v>178610.05</v>
      </c>
      <c r="DC78">
        <f t="shared" si="18"/>
        <v>0</v>
      </c>
      <c r="DD78" t="s">
        <v>6</v>
      </c>
      <c r="DE78" t="s">
        <v>6</v>
      </c>
      <c r="DF78">
        <f>ROUND(ROUND(AE78*AI78,0)*CX78,0)</f>
        <v>1465289</v>
      </c>
      <c r="DG78">
        <f t="shared" si="35"/>
        <v>0</v>
      </c>
      <c r="DH78">
        <f>ROUND(ROUND(AG78,0)*CX78,0)</f>
        <v>0</v>
      </c>
      <c r="DI78">
        <f t="shared" si="34"/>
        <v>0</v>
      </c>
      <c r="DJ78">
        <f>DF78</f>
        <v>1465289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ROW(Source!A64)</f>
        <v>64</v>
      </c>
      <c r="B79">
        <v>92800299</v>
      </c>
      <c r="C79">
        <v>92800668</v>
      </c>
      <c r="D79">
        <v>49510723</v>
      </c>
      <c r="E79">
        <v>70</v>
      </c>
      <c r="F79">
        <v>1</v>
      </c>
      <c r="G79">
        <v>1</v>
      </c>
      <c r="H79">
        <v>1</v>
      </c>
      <c r="I79" t="s">
        <v>543</v>
      </c>
      <c r="J79" t="s">
        <v>6</v>
      </c>
      <c r="K79" t="s">
        <v>544</v>
      </c>
      <c r="L79">
        <v>1191</v>
      </c>
      <c r="N79">
        <v>1013</v>
      </c>
      <c r="O79" t="s">
        <v>454</v>
      </c>
      <c r="P79" t="s">
        <v>454</v>
      </c>
      <c r="Q79">
        <v>1</v>
      </c>
      <c r="W79">
        <v>0</v>
      </c>
      <c r="X79">
        <v>-112797078</v>
      </c>
      <c r="Y79">
        <f t="shared" si="16"/>
        <v>5.78</v>
      </c>
      <c r="AA79">
        <v>0</v>
      </c>
      <c r="AB79">
        <v>0</v>
      </c>
      <c r="AC79">
        <v>0</v>
      </c>
      <c r="AD79">
        <v>402.3</v>
      </c>
      <c r="AE79">
        <v>0</v>
      </c>
      <c r="AF79">
        <v>0</v>
      </c>
      <c r="AG79">
        <v>0</v>
      </c>
      <c r="AH79">
        <v>8.9700000000000006</v>
      </c>
      <c r="AI79">
        <v>1</v>
      </c>
      <c r="AJ79">
        <v>1</v>
      </c>
      <c r="AK79">
        <v>1</v>
      </c>
      <c r="AL79">
        <v>44.85</v>
      </c>
      <c r="AM79">
        <v>4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5.78</v>
      </c>
      <c r="AU79" t="s">
        <v>6</v>
      </c>
      <c r="AV79">
        <v>1</v>
      </c>
      <c r="AW79">
        <v>2</v>
      </c>
      <c r="AX79">
        <v>92800691</v>
      </c>
      <c r="AY79">
        <v>1</v>
      </c>
      <c r="AZ79">
        <v>0</v>
      </c>
      <c r="BA79">
        <v>78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ROUND(AT79*Source!I64*AH79*AL79,0)</f>
        <v>1321</v>
      </c>
      <c r="CV79">
        <f>ROUND(Y79*Source!I64,7)</f>
        <v>3.2830400000000002</v>
      </c>
      <c r="CW79">
        <v>0</v>
      </c>
      <c r="CX79">
        <f>ROUND(Y79*Source!I64,7)</f>
        <v>3.2830400000000002</v>
      </c>
      <c r="CY79">
        <f>AD79</f>
        <v>402.3</v>
      </c>
      <c r="CZ79">
        <f>AH79</f>
        <v>8.9700000000000006</v>
      </c>
      <c r="DA79">
        <f>AL79</f>
        <v>44.85</v>
      </c>
      <c r="DB79">
        <f t="shared" si="17"/>
        <v>51.85</v>
      </c>
      <c r="DC79">
        <f t="shared" si="18"/>
        <v>0</v>
      </c>
      <c r="DD79" t="s">
        <v>6</v>
      </c>
      <c r="DE79" t="s">
        <v>6</v>
      </c>
      <c r="DF79">
        <f t="shared" ref="DF79:DF86" si="36">ROUND(ROUND(AE79,0)*CX79,0)</f>
        <v>0</v>
      </c>
      <c r="DG79">
        <f t="shared" si="35"/>
        <v>0</v>
      </c>
      <c r="DH79">
        <f>ROUND(ROUND(AG79,0)*CX79,0)</f>
        <v>0</v>
      </c>
      <c r="DI79">
        <f>ROUND(ROUND(AH79*AL79,0)*CX79,0)</f>
        <v>1320</v>
      </c>
      <c r="DJ79">
        <f>DI79</f>
        <v>1320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ROW(Source!A64)</f>
        <v>64</v>
      </c>
      <c r="B80">
        <v>92800299</v>
      </c>
      <c r="C80">
        <v>92800668</v>
      </c>
      <c r="D80">
        <v>49510905</v>
      </c>
      <c r="E80">
        <v>70</v>
      </c>
      <c r="F80">
        <v>1</v>
      </c>
      <c r="G80">
        <v>1</v>
      </c>
      <c r="H80">
        <v>1</v>
      </c>
      <c r="I80" t="s">
        <v>455</v>
      </c>
      <c r="J80" t="s">
        <v>6</v>
      </c>
      <c r="K80" t="s">
        <v>456</v>
      </c>
      <c r="L80">
        <v>1191</v>
      </c>
      <c r="N80">
        <v>1013</v>
      </c>
      <c r="O80" t="s">
        <v>454</v>
      </c>
      <c r="P80" t="s">
        <v>454</v>
      </c>
      <c r="Q80">
        <v>1</v>
      </c>
      <c r="W80">
        <v>0</v>
      </c>
      <c r="X80">
        <v>-1417349443</v>
      </c>
      <c r="Y80">
        <f t="shared" ref="Y80:Y109" si="37">AT80</f>
        <v>2.29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44.85</v>
      </c>
      <c r="AL80">
        <v>1</v>
      </c>
      <c r="AM80">
        <v>4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6</v>
      </c>
      <c r="AT80">
        <v>2.29</v>
      </c>
      <c r="AU80" t="s">
        <v>6</v>
      </c>
      <c r="AV80">
        <v>2</v>
      </c>
      <c r="AW80">
        <v>2</v>
      </c>
      <c r="AX80">
        <v>92800692</v>
      </c>
      <c r="AY80">
        <v>1</v>
      </c>
      <c r="AZ80">
        <v>0</v>
      </c>
      <c r="BA80">
        <v>79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ROUND(Y80*Source!I64,7)</f>
        <v>1.3007200000000001</v>
      </c>
      <c r="CY80">
        <f>AD80</f>
        <v>0</v>
      </c>
      <c r="CZ80">
        <f>AH80</f>
        <v>0</v>
      </c>
      <c r="DA80">
        <f>AL80</f>
        <v>1</v>
      </c>
      <c r="DB80">
        <f t="shared" ref="DB80:DB109" si="38">ROUND(ROUND(AT80*CZ80,2),2)</f>
        <v>0</v>
      </c>
      <c r="DC80">
        <f t="shared" ref="DC80:DC109" si="39">ROUND(ROUND(AT80*AG80,2),2)</f>
        <v>0</v>
      </c>
      <c r="DD80" t="s">
        <v>6</v>
      </c>
      <c r="DE80" t="s">
        <v>6</v>
      </c>
      <c r="DF80">
        <f t="shared" si="36"/>
        <v>0</v>
      </c>
      <c r="DG80">
        <f t="shared" si="35"/>
        <v>0</v>
      </c>
      <c r="DH80">
        <f t="shared" ref="DH80:DH86" si="40">ROUND(ROUND(AG80*AK80,0)*CX80,0)</f>
        <v>0</v>
      </c>
      <c r="DI80">
        <f t="shared" ref="DI80:DI100" si="41">ROUND(ROUND(AH80,0)*CX80,0)</f>
        <v>0</v>
      </c>
      <c r="DJ80">
        <f>DI80</f>
        <v>0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ROW(Source!A64)</f>
        <v>64</v>
      </c>
      <c r="B81">
        <v>92800299</v>
      </c>
      <c r="C81">
        <v>92800668</v>
      </c>
      <c r="D81">
        <v>49672528</v>
      </c>
      <c r="E81">
        <v>1</v>
      </c>
      <c r="F81">
        <v>1</v>
      </c>
      <c r="G81">
        <v>1</v>
      </c>
      <c r="H81">
        <v>2</v>
      </c>
      <c r="I81" t="s">
        <v>489</v>
      </c>
      <c r="J81" t="s">
        <v>490</v>
      </c>
      <c r="K81" t="s">
        <v>491</v>
      </c>
      <c r="L81">
        <v>1367</v>
      </c>
      <c r="N81">
        <v>1011</v>
      </c>
      <c r="O81" t="s">
        <v>460</v>
      </c>
      <c r="P81" t="s">
        <v>460</v>
      </c>
      <c r="Q81">
        <v>1</v>
      </c>
      <c r="W81">
        <v>0</v>
      </c>
      <c r="X81">
        <v>-163180553</v>
      </c>
      <c r="Y81">
        <f t="shared" si="37"/>
        <v>0.88</v>
      </c>
      <c r="AA81">
        <v>0</v>
      </c>
      <c r="AB81">
        <v>1890.17</v>
      </c>
      <c r="AC81">
        <v>691.59</v>
      </c>
      <c r="AD81">
        <v>0</v>
      </c>
      <c r="AE81">
        <v>0</v>
      </c>
      <c r="AF81">
        <v>120.24</v>
      </c>
      <c r="AG81">
        <v>15.42</v>
      </c>
      <c r="AH81">
        <v>0</v>
      </c>
      <c r="AI81">
        <v>1</v>
      </c>
      <c r="AJ81">
        <v>15.72</v>
      </c>
      <c r="AK81">
        <v>44.85</v>
      </c>
      <c r="AL81">
        <v>1</v>
      </c>
      <c r="AM81">
        <v>4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6</v>
      </c>
      <c r="AT81">
        <v>0.88</v>
      </c>
      <c r="AU81" t="s">
        <v>6</v>
      </c>
      <c r="AV81">
        <v>0</v>
      </c>
      <c r="AW81">
        <v>2</v>
      </c>
      <c r="AX81">
        <v>92800693</v>
      </c>
      <c r="AY81">
        <v>1</v>
      </c>
      <c r="AZ81">
        <v>0</v>
      </c>
      <c r="BA81">
        <v>80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ROUND(Y81*Source!I64*DO81,7)</f>
        <v>0</v>
      </c>
      <c r="CX81">
        <f>ROUND(Y81*Source!I64,7)</f>
        <v>0.49984000000000001</v>
      </c>
      <c r="CY81">
        <f t="shared" ref="CY81:CY86" si="42">AB81</f>
        <v>1890.17</v>
      </c>
      <c r="CZ81">
        <f t="shared" ref="CZ81:CZ86" si="43">AF81</f>
        <v>120.24</v>
      </c>
      <c r="DA81">
        <f t="shared" ref="DA81:DA86" si="44">AJ81</f>
        <v>15.72</v>
      </c>
      <c r="DB81">
        <f t="shared" si="38"/>
        <v>105.81</v>
      </c>
      <c r="DC81">
        <f t="shared" si="39"/>
        <v>13.57</v>
      </c>
      <c r="DD81" t="s">
        <v>6</v>
      </c>
      <c r="DE81" t="s">
        <v>6</v>
      </c>
      <c r="DF81">
        <f t="shared" si="36"/>
        <v>0</v>
      </c>
      <c r="DG81">
        <f t="shared" ref="DG81:DG86" si="45">ROUND(ROUND(AF81*AJ81,0)*CX81,0)</f>
        <v>945</v>
      </c>
      <c r="DH81">
        <f t="shared" si="40"/>
        <v>346</v>
      </c>
      <c r="DI81">
        <f t="shared" si="41"/>
        <v>0</v>
      </c>
      <c r="DJ81">
        <f t="shared" ref="DJ81:DJ86" si="46">DG81</f>
        <v>945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ROW(Source!A64)</f>
        <v>64</v>
      </c>
      <c r="B82">
        <v>92800299</v>
      </c>
      <c r="C82">
        <v>92800668</v>
      </c>
      <c r="D82">
        <v>49672573</v>
      </c>
      <c r="E82">
        <v>1</v>
      </c>
      <c r="F82">
        <v>1</v>
      </c>
      <c r="G82">
        <v>1</v>
      </c>
      <c r="H82">
        <v>2</v>
      </c>
      <c r="I82" t="s">
        <v>492</v>
      </c>
      <c r="J82" t="s">
        <v>493</v>
      </c>
      <c r="K82" t="s">
        <v>494</v>
      </c>
      <c r="L82">
        <v>1367</v>
      </c>
      <c r="N82">
        <v>1011</v>
      </c>
      <c r="O82" t="s">
        <v>460</v>
      </c>
      <c r="P82" t="s">
        <v>460</v>
      </c>
      <c r="Q82">
        <v>1</v>
      </c>
      <c r="W82">
        <v>0</v>
      </c>
      <c r="X82">
        <v>-430484415</v>
      </c>
      <c r="Y82">
        <f t="shared" si="37"/>
        <v>0.14000000000000001</v>
      </c>
      <c r="AA82">
        <v>0</v>
      </c>
      <c r="AB82">
        <v>1814.09</v>
      </c>
      <c r="AC82">
        <v>605.48</v>
      </c>
      <c r="AD82">
        <v>0</v>
      </c>
      <c r="AE82">
        <v>0</v>
      </c>
      <c r="AF82">
        <v>115.4</v>
      </c>
      <c r="AG82">
        <v>13.5</v>
      </c>
      <c r="AH82">
        <v>0</v>
      </c>
      <c r="AI82">
        <v>1</v>
      </c>
      <c r="AJ82">
        <v>15.72</v>
      </c>
      <c r="AK82">
        <v>44.85</v>
      </c>
      <c r="AL82">
        <v>1</v>
      </c>
      <c r="AM82">
        <v>4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0.14000000000000001</v>
      </c>
      <c r="AU82" t="s">
        <v>6</v>
      </c>
      <c r="AV82">
        <v>0</v>
      </c>
      <c r="AW82">
        <v>2</v>
      </c>
      <c r="AX82">
        <v>92800694</v>
      </c>
      <c r="AY82">
        <v>1</v>
      </c>
      <c r="AZ82">
        <v>0</v>
      </c>
      <c r="BA82">
        <v>81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ROUND(Y82*Source!I64*DO82,7)</f>
        <v>0</v>
      </c>
      <c r="CX82">
        <f>ROUND(Y82*Source!I64,7)</f>
        <v>7.9519999999999993E-2</v>
      </c>
      <c r="CY82">
        <f t="shared" si="42"/>
        <v>1814.09</v>
      </c>
      <c r="CZ82">
        <f t="shared" si="43"/>
        <v>115.4</v>
      </c>
      <c r="DA82">
        <f t="shared" si="44"/>
        <v>15.72</v>
      </c>
      <c r="DB82">
        <f t="shared" si="38"/>
        <v>16.16</v>
      </c>
      <c r="DC82">
        <f t="shared" si="39"/>
        <v>1.89</v>
      </c>
      <c r="DD82" t="s">
        <v>6</v>
      </c>
      <c r="DE82" t="s">
        <v>6</v>
      </c>
      <c r="DF82">
        <f t="shared" si="36"/>
        <v>0</v>
      </c>
      <c r="DG82">
        <f t="shared" si="45"/>
        <v>144</v>
      </c>
      <c r="DH82">
        <f t="shared" si="40"/>
        <v>48</v>
      </c>
      <c r="DI82">
        <f t="shared" si="41"/>
        <v>0</v>
      </c>
      <c r="DJ82">
        <f t="shared" si="46"/>
        <v>144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ROW(Source!A64)</f>
        <v>64</v>
      </c>
      <c r="B83">
        <v>92800299</v>
      </c>
      <c r="C83">
        <v>92800668</v>
      </c>
      <c r="D83">
        <v>49672579</v>
      </c>
      <c r="E83">
        <v>1</v>
      </c>
      <c r="F83">
        <v>1</v>
      </c>
      <c r="G83">
        <v>1</v>
      </c>
      <c r="H83">
        <v>2</v>
      </c>
      <c r="I83" t="s">
        <v>545</v>
      </c>
      <c r="J83" t="s">
        <v>546</v>
      </c>
      <c r="K83" t="s">
        <v>547</v>
      </c>
      <c r="L83">
        <v>1367</v>
      </c>
      <c r="N83">
        <v>1011</v>
      </c>
      <c r="O83" t="s">
        <v>460</v>
      </c>
      <c r="P83" t="s">
        <v>460</v>
      </c>
      <c r="Q83">
        <v>1</v>
      </c>
      <c r="W83">
        <v>0</v>
      </c>
      <c r="X83">
        <v>-1189221606</v>
      </c>
      <c r="Y83">
        <f t="shared" si="37"/>
        <v>1.06</v>
      </c>
      <c r="AA83">
        <v>0</v>
      </c>
      <c r="AB83">
        <v>1887.03</v>
      </c>
      <c r="AC83">
        <v>605.48</v>
      </c>
      <c r="AD83">
        <v>0</v>
      </c>
      <c r="AE83">
        <v>0</v>
      </c>
      <c r="AF83">
        <v>120.04</v>
      </c>
      <c r="AG83">
        <v>13.5</v>
      </c>
      <c r="AH83">
        <v>0</v>
      </c>
      <c r="AI83">
        <v>1</v>
      </c>
      <c r="AJ83">
        <v>15.72</v>
      </c>
      <c r="AK83">
        <v>44.85</v>
      </c>
      <c r="AL83">
        <v>1</v>
      </c>
      <c r="AM83">
        <v>4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6</v>
      </c>
      <c r="AT83">
        <v>1.06</v>
      </c>
      <c r="AU83" t="s">
        <v>6</v>
      </c>
      <c r="AV83">
        <v>0</v>
      </c>
      <c r="AW83">
        <v>2</v>
      </c>
      <c r="AX83">
        <v>92800695</v>
      </c>
      <c r="AY83">
        <v>1</v>
      </c>
      <c r="AZ83">
        <v>0</v>
      </c>
      <c r="BA83">
        <v>82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ROUND(Y83*Source!I64*DO83,7)</f>
        <v>0</v>
      </c>
      <c r="CX83">
        <f>ROUND(Y83*Source!I64,7)</f>
        <v>0.60207999999999995</v>
      </c>
      <c r="CY83">
        <f t="shared" si="42"/>
        <v>1887.03</v>
      </c>
      <c r="CZ83">
        <f t="shared" si="43"/>
        <v>120.04</v>
      </c>
      <c r="DA83">
        <f t="shared" si="44"/>
        <v>15.72</v>
      </c>
      <c r="DB83">
        <f t="shared" si="38"/>
        <v>127.24</v>
      </c>
      <c r="DC83">
        <f t="shared" si="39"/>
        <v>14.31</v>
      </c>
      <c r="DD83" t="s">
        <v>6</v>
      </c>
      <c r="DE83" t="s">
        <v>6</v>
      </c>
      <c r="DF83">
        <f t="shared" si="36"/>
        <v>0</v>
      </c>
      <c r="DG83">
        <f t="shared" si="45"/>
        <v>1136</v>
      </c>
      <c r="DH83">
        <f t="shared" si="40"/>
        <v>364</v>
      </c>
      <c r="DI83">
        <f t="shared" si="41"/>
        <v>0</v>
      </c>
      <c r="DJ83">
        <f t="shared" si="46"/>
        <v>1136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ROW(Source!A64)</f>
        <v>64</v>
      </c>
      <c r="B84">
        <v>92800299</v>
      </c>
      <c r="C84">
        <v>92800668</v>
      </c>
      <c r="D84">
        <v>49673503</v>
      </c>
      <c r="E84">
        <v>1</v>
      </c>
      <c r="F84">
        <v>1</v>
      </c>
      <c r="G84">
        <v>1</v>
      </c>
      <c r="H84">
        <v>2</v>
      </c>
      <c r="I84" t="s">
        <v>476</v>
      </c>
      <c r="J84" t="s">
        <v>477</v>
      </c>
      <c r="K84" t="s">
        <v>478</v>
      </c>
      <c r="L84">
        <v>1367</v>
      </c>
      <c r="N84">
        <v>1011</v>
      </c>
      <c r="O84" t="s">
        <v>460</v>
      </c>
      <c r="P84" t="s">
        <v>460</v>
      </c>
      <c r="Q84">
        <v>1</v>
      </c>
      <c r="W84">
        <v>0</v>
      </c>
      <c r="X84">
        <v>509054691</v>
      </c>
      <c r="Y84">
        <f t="shared" si="37"/>
        <v>0.21</v>
      </c>
      <c r="AA84">
        <v>0</v>
      </c>
      <c r="AB84">
        <v>1032.96</v>
      </c>
      <c r="AC84">
        <v>520.26</v>
      </c>
      <c r="AD84">
        <v>0</v>
      </c>
      <c r="AE84">
        <v>0</v>
      </c>
      <c r="AF84">
        <v>65.709999999999994</v>
      </c>
      <c r="AG84">
        <v>11.6</v>
      </c>
      <c r="AH84">
        <v>0</v>
      </c>
      <c r="AI84">
        <v>1</v>
      </c>
      <c r="AJ84">
        <v>15.72</v>
      </c>
      <c r="AK84">
        <v>44.85</v>
      </c>
      <c r="AL84">
        <v>1</v>
      </c>
      <c r="AM84">
        <v>4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0.21</v>
      </c>
      <c r="AU84" t="s">
        <v>6</v>
      </c>
      <c r="AV84">
        <v>0</v>
      </c>
      <c r="AW84">
        <v>2</v>
      </c>
      <c r="AX84">
        <v>92800696</v>
      </c>
      <c r="AY84">
        <v>1</v>
      </c>
      <c r="AZ84">
        <v>0</v>
      </c>
      <c r="BA84">
        <v>83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ROUND(Y84*Source!I64*DO84,7)</f>
        <v>0</v>
      </c>
      <c r="CX84">
        <f>ROUND(Y84*Source!I64,7)</f>
        <v>0.11928</v>
      </c>
      <c r="CY84">
        <f t="shared" si="42"/>
        <v>1032.96</v>
      </c>
      <c r="CZ84">
        <f t="shared" si="43"/>
        <v>65.709999999999994</v>
      </c>
      <c r="DA84">
        <f t="shared" si="44"/>
        <v>15.72</v>
      </c>
      <c r="DB84">
        <f t="shared" si="38"/>
        <v>13.8</v>
      </c>
      <c r="DC84">
        <f t="shared" si="39"/>
        <v>2.44</v>
      </c>
      <c r="DD84" t="s">
        <v>6</v>
      </c>
      <c r="DE84" t="s">
        <v>6</v>
      </c>
      <c r="DF84">
        <f t="shared" si="36"/>
        <v>0</v>
      </c>
      <c r="DG84">
        <f t="shared" si="45"/>
        <v>123</v>
      </c>
      <c r="DH84">
        <f t="shared" si="40"/>
        <v>62</v>
      </c>
      <c r="DI84">
        <f t="shared" si="41"/>
        <v>0</v>
      </c>
      <c r="DJ84">
        <f t="shared" si="46"/>
        <v>123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ROW(Source!A64)</f>
        <v>64</v>
      </c>
      <c r="B85">
        <v>92800299</v>
      </c>
      <c r="C85">
        <v>92800668</v>
      </c>
      <c r="D85">
        <v>49673658</v>
      </c>
      <c r="E85">
        <v>1</v>
      </c>
      <c r="F85">
        <v>1</v>
      </c>
      <c r="G85">
        <v>1</v>
      </c>
      <c r="H85">
        <v>2</v>
      </c>
      <c r="I85" t="s">
        <v>498</v>
      </c>
      <c r="J85" t="s">
        <v>499</v>
      </c>
      <c r="K85" t="s">
        <v>500</v>
      </c>
      <c r="L85">
        <v>1367</v>
      </c>
      <c r="N85">
        <v>1011</v>
      </c>
      <c r="O85" t="s">
        <v>460</v>
      </c>
      <c r="P85" t="s">
        <v>460</v>
      </c>
      <c r="Q85">
        <v>1</v>
      </c>
      <c r="W85">
        <v>0</v>
      </c>
      <c r="X85">
        <v>2077867240</v>
      </c>
      <c r="Y85">
        <f t="shared" si="37"/>
        <v>2</v>
      </c>
      <c r="AA85">
        <v>0</v>
      </c>
      <c r="AB85">
        <v>18.86</v>
      </c>
      <c r="AC85">
        <v>0</v>
      </c>
      <c r="AD85">
        <v>0</v>
      </c>
      <c r="AE85">
        <v>0</v>
      </c>
      <c r="AF85">
        <v>1.2</v>
      </c>
      <c r="AG85">
        <v>0</v>
      </c>
      <c r="AH85">
        <v>0</v>
      </c>
      <c r="AI85">
        <v>1</v>
      </c>
      <c r="AJ85">
        <v>15.72</v>
      </c>
      <c r="AK85">
        <v>44.85</v>
      </c>
      <c r="AL85">
        <v>1</v>
      </c>
      <c r="AM85">
        <v>4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6</v>
      </c>
      <c r="AT85">
        <v>2</v>
      </c>
      <c r="AU85" t="s">
        <v>6</v>
      </c>
      <c r="AV85">
        <v>0</v>
      </c>
      <c r="AW85">
        <v>2</v>
      </c>
      <c r="AX85">
        <v>92800697</v>
      </c>
      <c r="AY85">
        <v>1</v>
      </c>
      <c r="AZ85">
        <v>0</v>
      </c>
      <c r="BA85">
        <v>84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ROUND(Y85*Source!I64*DO85,7)</f>
        <v>0</v>
      </c>
      <c r="CX85">
        <f>ROUND(Y85*Source!I64,7)</f>
        <v>1.1359999999999999</v>
      </c>
      <c r="CY85">
        <f t="shared" si="42"/>
        <v>18.86</v>
      </c>
      <c r="CZ85">
        <f t="shared" si="43"/>
        <v>1.2</v>
      </c>
      <c r="DA85">
        <f t="shared" si="44"/>
        <v>15.72</v>
      </c>
      <c r="DB85">
        <f t="shared" si="38"/>
        <v>2.4</v>
      </c>
      <c r="DC85">
        <f t="shared" si="39"/>
        <v>0</v>
      </c>
      <c r="DD85" t="s">
        <v>6</v>
      </c>
      <c r="DE85" t="s">
        <v>6</v>
      </c>
      <c r="DF85">
        <f t="shared" si="36"/>
        <v>0</v>
      </c>
      <c r="DG85">
        <f t="shared" si="45"/>
        <v>22</v>
      </c>
      <c r="DH85">
        <f t="shared" si="40"/>
        <v>0</v>
      </c>
      <c r="DI85">
        <f t="shared" si="41"/>
        <v>0</v>
      </c>
      <c r="DJ85">
        <f t="shared" si="46"/>
        <v>22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ROW(Source!A64)</f>
        <v>64</v>
      </c>
      <c r="B86">
        <v>92800299</v>
      </c>
      <c r="C86">
        <v>92800668</v>
      </c>
      <c r="D86">
        <v>49673701</v>
      </c>
      <c r="E86">
        <v>1</v>
      </c>
      <c r="F86">
        <v>1</v>
      </c>
      <c r="G86">
        <v>1</v>
      </c>
      <c r="H86">
        <v>2</v>
      </c>
      <c r="I86" t="s">
        <v>501</v>
      </c>
      <c r="J86" t="s">
        <v>502</v>
      </c>
      <c r="K86" t="s">
        <v>503</v>
      </c>
      <c r="L86">
        <v>1367</v>
      </c>
      <c r="N86">
        <v>1011</v>
      </c>
      <c r="O86" t="s">
        <v>460</v>
      </c>
      <c r="P86" t="s">
        <v>460</v>
      </c>
      <c r="Q86">
        <v>1</v>
      </c>
      <c r="W86">
        <v>0</v>
      </c>
      <c r="X86">
        <v>-1866313122</v>
      </c>
      <c r="Y86">
        <f t="shared" si="37"/>
        <v>0.08</v>
      </c>
      <c r="AA86">
        <v>0</v>
      </c>
      <c r="AB86">
        <v>193.51</v>
      </c>
      <c r="AC86">
        <v>0</v>
      </c>
      <c r="AD86">
        <v>0</v>
      </c>
      <c r="AE86">
        <v>0</v>
      </c>
      <c r="AF86">
        <v>12.31</v>
      </c>
      <c r="AG86">
        <v>0</v>
      </c>
      <c r="AH86">
        <v>0</v>
      </c>
      <c r="AI86">
        <v>1</v>
      </c>
      <c r="AJ86">
        <v>15.72</v>
      </c>
      <c r="AK86">
        <v>44.85</v>
      </c>
      <c r="AL86">
        <v>1</v>
      </c>
      <c r="AM86">
        <v>4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0.08</v>
      </c>
      <c r="AU86" t="s">
        <v>6</v>
      </c>
      <c r="AV86">
        <v>0</v>
      </c>
      <c r="AW86">
        <v>2</v>
      </c>
      <c r="AX86">
        <v>92800698</v>
      </c>
      <c r="AY86">
        <v>1</v>
      </c>
      <c r="AZ86">
        <v>0</v>
      </c>
      <c r="BA86">
        <v>85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ROUND(Y86*Source!I64*DO86,7)</f>
        <v>0</v>
      </c>
      <c r="CX86">
        <f>ROUND(Y86*Source!I64,7)</f>
        <v>4.5440000000000001E-2</v>
      </c>
      <c r="CY86">
        <f t="shared" si="42"/>
        <v>193.51</v>
      </c>
      <c r="CZ86">
        <f t="shared" si="43"/>
        <v>12.31</v>
      </c>
      <c r="DA86">
        <f t="shared" si="44"/>
        <v>15.72</v>
      </c>
      <c r="DB86">
        <f t="shared" si="38"/>
        <v>0.98</v>
      </c>
      <c r="DC86">
        <f t="shared" si="39"/>
        <v>0</v>
      </c>
      <c r="DD86" t="s">
        <v>6</v>
      </c>
      <c r="DE86" t="s">
        <v>6</v>
      </c>
      <c r="DF86">
        <f t="shared" si="36"/>
        <v>0</v>
      </c>
      <c r="DG86">
        <f t="shared" si="45"/>
        <v>9</v>
      </c>
      <c r="DH86">
        <f t="shared" si="40"/>
        <v>0</v>
      </c>
      <c r="DI86">
        <f t="shared" si="41"/>
        <v>0</v>
      </c>
      <c r="DJ86">
        <f t="shared" si="46"/>
        <v>9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ROW(Source!A64)</f>
        <v>64</v>
      </c>
      <c r="B87">
        <v>92800299</v>
      </c>
      <c r="C87">
        <v>92800668</v>
      </c>
      <c r="D87">
        <v>49521602</v>
      </c>
      <c r="E87">
        <v>1</v>
      </c>
      <c r="F87">
        <v>1</v>
      </c>
      <c r="G87">
        <v>1</v>
      </c>
      <c r="H87">
        <v>3</v>
      </c>
      <c r="I87" t="s">
        <v>504</v>
      </c>
      <c r="J87" t="s">
        <v>505</v>
      </c>
      <c r="K87" t="s">
        <v>506</v>
      </c>
      <c r="L87">
        <v>1339</v>
      </c>
      <c r="N87">
        <v>1007</v>
      </c>
      <c r="O87" t="s">
        <v>24</v>
      </c>
      <c r="P87" t="s">
        <v>24</v>
      </c>
      <c r="Q87">
        <v>1</v>
      </c>
      <c r="W87">
        <v>0</v>
      </c>
      <c r="X87">
        <v>-1761807714</v>
      </c>
      <c r="Y87">
        <f t="shared" si="37"/>
        <v>1.95</v>
      </c>
      <c r="AA87">
        <v>61.7</v>
      </c>
      <c r="AB87">
        <v>0</v>
      </c>
      <c r="AC87">
        <v>0</v>
      </c>
      <c r="AD87">
        <v>0</v>
      </c>
      <c r="AE87">
        <v>6.22</v>
      </c>
      <c r="AF87">
        <v>0</v>
      </c>
      <c r="AG87">
        <v>0</v>
      </c>
      <c r="AH87">
        <v>0</v>
      </c>
      <c r="AI87">
        <v>9.92</v>
      </c>
      <c r="AJ87">
        <v>1</v>
      </c>
      <c r="AK87">
        <v>1</v>
      </c>
      <c r="AL87">
        <v>1</v>
      </c>
      <c r="AM87">
        <v>4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6</v>
      </c>
      <c r="AT87">
        <v>1.95</v>
      </c>
      <c r="AU87" t="s">
        <v>6</v>
      </c>
      <c r="AV87">
        <v>0</v>
      </c>
      <c r="AW87">
        <v>2</v>
      </c>
      <c r="AX87">
        <v>92800699</v>
      </c>
      <c r="AY87">
        <v>1</v>
      </c>
      <c r="AZ87">
        <v>0</v>
      </c>
      <c r="BA87">
        <v>86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ROUND(Y87*Source!I64,7)</f>
        <v>1.1075999999999999</v>
      </c>
      <c r="CY87">
        <f t="shared" ref="CY87:CY100" si="47">AA87</f>
        <v>61.7</v>
      </c>
      <c r="CZ87">
        <f t="shared" ref="CZ87:CZ100" si="48">AE87</f>
        <v>6.22</v>
      </c>
      <c r="DA87">
        <f t="shared" ref="DA87:DA100" si="49">AI87</f>
        <v>9.92</v>
      </c>
      <c r="DB87">
        <f t="shared" si="38"/>
        <v>12.13</v>
      </c>
      <c r="DC87">
        <f t="shared" si="39"/>
        <v>0</v>
      </c>
      <c r="DD87" t="s">
        <v>6</v>
      </c>
      <c r="DE87" t="s">
        <v>6</v>
      </c>
      <c r="DF87">
        <f t="shared" ref="DF87:DF100" si="50">ROUND(ROUND(AE87*AI87,0)*CX87,0)</f>
        <v>69</v>
      </c>
      <c r="DG87">
        <f t="shared" ref="DG87:DG102" si="51">ROUND(ROUND(AF87,0)*CX87,0)</f>
        <v>0</v>
      </c>
      <c r="DH87">
        <f t="shared" ref="DH87:DH101" si="52">ROUND(ROUND(AG87,0)*CX87,0)</f>
        <v>0</v>
      </c>
      <c r="DI87">
        <f t="shared" si="41"/>
        <v>0</v>
      </c>
      <c r="DJ87">
        <f t="shared" ref="DJ87:DJ100" si="53">DF87</f>
        <v>69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ROW(Source!A64)</f>
        <v>64</v>
      </c>
      <c r="B88">
        <v>92800299</v>
      </c>
      <c r="C88">
        <v>92800668</v>
      </c>
      <c r="D88">
        <v>49521608</v>
      </c>
      <c r="E88">
        <v>1</v>
      </c>
      <c r="F88">
        <v>1</v>
      </c>
      <c r="G88">
        <v>1</v>
      </c>
      <c r="H88">
        <v>3</v>
      </c>
      <c r="I88" t="s">
        <v>507</v>
      </c>
      <c r="J88" t="s">
        <v>508</v>
      </c>
      <c r="K88" t="s">
        <v>509</v>
      </c>
      <c r="L88">
        <v>1346</v>
      </c>
      <c r="N88">
        <v>1009</v>
      </c>
      <c r="O88" t="s">
        <v>281</v>
      </c>
      <c r="P88" t="s">
        <v>281</v>
      </c>
      <c r="Q88">
        <v>1</v>
      </c>
      <c r="W88">
        <v>0</v>
      </c>
      <c r="X88">
        <v>-2118006079</v>
      </c>
      <c r="Y88">
        <f t="shared" si="37"/>
        <v>0.59</v>
      </c>
      <c r="AA88">
        <v>60.41</v>
      </c>
      <c r="AB88">
        <v>0</v>
      </c>
      <c r="AC88">
        <v>0</v>
      </c>
      <c r="AD88">
        <v>0</v>
      </c>
      <c r="AE88">
        <v>6.09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4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6</v>
      </c>
      <c r="AT88">
        <v>0.59</v>
      </c>
      <c r="AU88" t="s">
        <v>6</v>
      </c>
      <c r="AV88">
        <v>0</v>
      </c>
      <c r="AW88">
        <v>2</v>
      </c>
      <c r="AX88">
        <v>92800700</v>
      </c>
      <c r="AY88">
        <v>1</v>
      </c>
      <c r="AZ88">
        <v>0</v>
      </c>
      <c r="BA88">
        <v>87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ROUND(Y88*Source!I64,7)</f>
        <v>0.33511999999999997</v>
      </c>
      <c r="CY88">
        <f t="shared" si="47"/>
        <v>60.41</v>
      </c>
      <c r="CZ88">
        <f t="shared" si="48"/>
        <v>6.09</v>
      </c>
      <c r="DA88">
        <f t="shared" si="49"/>
        <v>9.92</v>
      </c>
      <c r="DB88">
        <f t="shared" si="38"/>
        <v>3.59</v>
      </c>
      <c r="DC88">
        <f t="shared" si="39"/>
        <v>0</v>
      </c>
      <c r="DD88" t="s">
        <v>6</v>
      </c>
      <c r="DE88" t="s">
        <v>6</v>
      </c>
      <c r="DF88">
        <f t="shared" si="50"/>
        <v>20</v>
      </c>
      <c r="DG88">
        <f t="shared" si="51"/>
        <v>0</v>
      </c>
      <c r="DH88">
        <f t="shared" si="52"/>
        <v>0</v>
      </c>
      <c r="DI88">
        <f t="shared" si="41"/>
        <v>0</v>
      </c>
      <c r="DJ88">
        <f t="shared" si="53"/>
        <v>20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ROW(Source!A64)</f>
        <v>64</v>
      </c>
      <c r="B89">
        <v>92800299</v>
      </c>
      <c r="C89">
        <v>92800668</v>
      </c>
      <c r="D89">
        <v>49524288</v>
      </c>
      <c r="E89">
        <v>1</v>
      </c>
      <c r="F89">
        <v>1</v>
      </c>
      <c r="G89">
        <v>1</v>
      </c>
      <c r="H89">
        <v>3</v>
      </c>
      <c r="I89" t="s">
        <v>510</v>
      </c>
      <c r="J89" t="s">
        <v>511</v>
      </c>
      <c r="K89" t="s">
        <v>512</v>
      </c>
      <c r="L89">
        <v>1348</v>
      </c>
      <c r="N89">
        <v>1009</v>
      </c>
      <c r="O89" t="s">
        <v>65</v>
      </c>
      <c r="P89" t="s">
        <v>65</v>
      </c>
      <c r="Q89">
        <v>1000</v>
      </c>
      <c r="W89">
        <v>0</v>
      </c>
      <c r="X89">
        <v>1163323608</v>
      </c>
      <c r="Y89">
        <f t="shared" si="37"/>
        <v>4.0000000000000002E-4</v>
      </c>
      <c r="AA89">
        <v>102324.9</v>
      </c>
      <c r="AB89">
        <v>0</v>
      </c>
      <c r="AC89">
        <v>0</v>
      </c>
      <c r="AD89">
        <v>0</v>
      </c>
      <c r="AE89">
        <v>10315.01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4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6</v>
      </c>
      <c r="AT89">
        <v>4.0000000000000002E-4</v>
      </c>
      <c r="AU89" t="s">
        <v>6</v>
      </c>
      <c r="AV89">
        <v>0</v>
      </c>
      <c r="AW89">
        <v>2</v>
      </c>
      <c r="AX89">
        <v>92800701</v>
      </c>
      <c r="AY89">
        <v>1</v>
      </c>
      <c r="AZ89">
        <v>0</v>
      </c>
      <c r="BA89">
        <v>88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ROUND(Y89*Source!I64,7)</f>
        <v>2.2719999999999999E-4</v>
      </c>
      <c r="CY89">
        <f t="shared" si="47"/>
        <v>102324.9</v>
      </c>
      <c r="CZ89">
        <f t="shared" si="48"/>
        <v>10315.01</v>
      </c>
      <c r="DA89">
        <f t="shared" si="49"/>
        <v>9.92</v>
      </c>
      <c r="DB89">
        <f t="shared" si="38"/>
        <v>4.13</v>
      </c>
      <c r="DC89">
        <f t="shared" si="39"/>
        <v>0</v>
      </c>
      <c r="DD89" t="s">
        <v>6</v>
      </c>
      <c r="DE89" t="s">
        <v>6</v>
      </c>
      <c r="DF89">
        <f t="shared" si="50"/>
        <v>23</v>
      </c>
      <c r="DG89">
        <f t="shared" si="51"/>
        <v>0</v>
      </c>
      <c r="DH89">
        <f t="shared" si="52"/>
        <v>0</v>
      </c>
      <c r="DI89">
        <f t="shared" si="41"/>
        <v>0</v>
      </c>
      <c r="DJ89">
        <f t="shared" si="53"/>
        <v>23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ROW(Source!A64)</f>
        <v>64</v>
      </c>
      <c r="B90">
        <v>92800299</v>
      </c>
      <c r="C90">
        <v>92800668</v>
      </c>
      <c r="D90">
        <v>49525488</v>
      </c>
      <c r="E90">
        <v>1</v>
      </c>
      <c r="F90">
        <v>1</v>
      </c>
      <c r="G90">
        <v>1</v>
      </c>
      <c r="H90">
        <v>3</v>
      </c>
      <c r="I90" t="s">
        <v>513</v>
      </c>
      <c r="J90" t="s">
        <v>514</v>
      </c>
      <c r="K90" t="s">
        <v>515</v>
      </c>
      <c r="L90">
        <v>1346</v>
      </c>
      <c r="N90">
        <v>1009</v>
      </c>
      <c r="O90" t="s">
        <v>281</v>
      </c>
      <c r="P90" t="s">
        <v>281</v>
      </c>
      <c r="Q90">
        <v>1</v>
      </c>
      <c r="W90">
        <v>0</v>
      </c>
      <c r="X90">
        <v>-1864341761</v>
      </c>
      <c r="Y90">
        <f t="shared" si="37"/>
        <v>4</v>
      </c>
      <c r="AA90">
        <v>89.68</v>
      </c>
      <c r="AB90">
        <v>0</v>
      </c>
      <c r="AC90">
        <v>0</v>
      </c>
      <c r="AD90">
        <v>0</v>
      </c>
      <c r="AE90">
        <v>9.0399999999999991</v>
      </c>
      <c r="AF90">
        <v>0</v>
      </c>
      <c r="AG90">
        <v>0</v>
      </c>
      <c r="AH90">
        <v>0</v>
      </c>
      <c r="AI90">
        <v>9.92</v>
      </c>
      <c r="AJ90">
        <v>1</v>
      </c>
      <c r="AK90">
        <v>1</v>
      </c>
      <c r="AL90">
        <v>1</v>
      </c>
      <c r="AM90">
        <v>4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6</v>
      </c>
      <c r="AT90">
        <v>4</v>
      </c>
      <c r="AU90" t="s">
        <v>6</v>
      </c>
      <c r="AV90">
        <v>0</v>
      </c>
      <c r="AW90">
        <v>2</v>
      </c>
      <c r="AX90">
        <v>92800702</v>
      </c>
      <c r="AY90">
        <v>1</v>
      </c>
      <c r="AZ90">
        <v>0</v>
      </c>
      <c r="BA90">
        <v>89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ROUND(Y90*Source!I64,7)</f>
        <v>2.2719999999999998</v>
      </c>
      <c r="CY90">
        <f t="shared" si="47"/>
        <v>89.68</v>
      </c>
      <c r="CZ90">
        <f t="shared" si="48"/>
        <v>9.0399999999999991</v>
      </c>
      <c r="DA90">
        <f t="shared" si="49"/>
        <v>9.92</v>
      </c>
      <c r="DB90">
        <f t="shared" si="38"/>
        <v>36.159999999999997</v>
      </c>
      <c r="DC90">
        <f t="shared" si="39"/>
        <v>0</v>
      </c>
      <c r="DD90" t="s">
        <v>6</v>
      </c>
      <c r="DE90" t="s">
        <v>6</v>
      </c>
      <c r="DF90">
        <f t="shared" si="50"/>
        <v>204</v>
      </c>
      <c r="DG90">
        <f t="shared" si="51"/>
        <v>0</v>
      </c>
      <c r="DH90">
        <f t="shared" si="52"/>
        <v>0</v>
      </c>
      <c r="DI90">
        <f t="shared" si="41"/>
        <v>0</v>
      </c>
      <c r="DJ90">
        <f t="shared" si="53"/>
        <v>204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ROW(Source!A64)</f>
        <v>64</v>
      </c>
      <c r="B91">
        <v>92800299</v>
      </c>
      <c r="C91">
        <v>92800668</v>
      </c>
      <c r="D91">
        <v>49525587</v>
      </c>
      <c r="E91">
        <v>1</v>
      </c>
      <c r="F91">
        <v>1</v>
      </c>
      <c r="G91">
        <v>1</v>
      </c>
      <c r="H91">
        <v>3</v>
      </c>
      <c r="I91" t="s">
        <v>516</v>
      </c>
      <c r="J91" t="s">
        <v>517</v>
      </c>
      <c r="K91" t="s">
        <v>518</v>
      </c>
      <c r="L91">
        <v>1348</v>
      </c>
      <c r="N91">
        <v>1009</v>
      </c>
      <c r="O91" t="s">
        <v>65</v>
      </c>
      <c r="P91" t="s">
        <v>65</v>
      </c>
      <c r="Q91">
        <v>1000</v>
      </c>
      <c r="W91">
        <v>0</v>
      </c>
      <c r="X91">
        <v>-45966985</v>
      </c>
      <c r="Y91">
        <f t="shared" si="37"/>
        <v>1.0000000000000001E-5</v>
      </c>
      <c r="AA91">
        <v>118821.75999999999</v>
      </c>
      <c r="AB91">
        <v>0</v>
      </c>
      <c r="AC91">
        <v>0</v>
      </c>
      <c r="AD91">
        <v>0</v>
      </c>
      <c r="AE91">
        <v>11978</v>
      </c>
      <c r="AF91">
        <v>0</v>
      </c>
      <c r="AG91">
        <v>0</v>
      </c>
      <c r="AH91">
        <v>0</v>
      </c>
      <c r="AI91">
        <v>9.92</v>
      </c>
      <c r="AJ91">
        <v>1</v>
      </c>
      <c r="AK91">
        <v>1</v>
      </c>
      <c r="AL91">
        <v>1</v>
      </c>
      <c r="AM91">
        <v>4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6</v>
      </c>
      <c r="AT91">
        <v>1.0000000000000001E-5</v>
      </c>
      <c r="AU91" t="s">
        <v>6</v>
      </c>
      <c r="AV91">
        <v>0</v>
      </c>
      <c r="AW91">
        <v>2</v>
      </c>
      <c r="AX91">
        <v>92800703</v>
      </c>
      <c r="AY91">
        <v>1</v>
      </c>
      <c r="AZ91">
        <v>0</v>
      </c>
      <c r="BA91">
        <v>90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ROUND(Y91*Source!I64,7)</f>
        <v>5.6999999999999996E-6</v>
      </c>
      <c r="CY91">
        <f t="shared" si="47"/>
        <v>118821.75999999999</v>
      </c>
      <c r="CZ91">
        <f t="shared" si="48"/>
        <v>11978</v>
      </c>
      <c r="DA91">
        <f t="shared" si="49"/>
        <v>9.92</v>
      </c>
      <c r="DB91">
        <f t="shared" si="38"/>
        <v>0.12</v>
      </c>
      <c r="DC91">
        <f t="shared" si="39"/>
        <v>0</v>
      </c>
      <c r="DD91" t="s">
        <v>6</v>
      </c>
      <c r="DE91" t="s">
        <v>6</v>
      </c>
      <c r="DF91">
        <f t="shared" si="50"/>
        <v>1</v>
      </c>
      <c r="DG91">
        <f t="shared" si="51"/>
        <v>0</v>
      </c>
      <c r="DH91">
        <f t="shared" si="52"/>
        <v>0</v>
      </c>
      <c r="DI91">
        <f t="shared" si="41"/>
        <v>0</v>
      </c>
      <c r="DJ91">
        <f t="shared" si="53"/>
        <v>1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ROW(Source!A64)</f>
        <v>64</v>
      </c>
      <c r="B92">
        <v>92800299</v>
      </c>
      <c r="C92">
        <v>92800668</v>
      </c>
      <c r="D92">
        <v>49526683</v>
      </c>
      <c r="E92">
        <v>1</v>
      </c>
      <c r="F92">
        <v>1</v>
      </c>
      <c r="G92">
        <v>1</v>
      </c>
      <c r="H92">
        <v>3</v>
      </c>
      <c r="I92" t="s">
        <v>519</v>
      </c>
      <c r="J92" t="s">
        <v>520</v>
      </c>
      <c r="K92" t="s">
        <v>521</v>
      </c>
      <c r="L92">
        <v>1348</v>
      </c>
      <c r="N92">
        <v>1009</v>
      </c>
      <c r="O92" t="s">
        <v>65</v>
      </c>
      <c r="P92" t="s">
        <v>65</v>
      </c>
      <c r="Q92">
        <v>1000</v>
      </c>
      <c r="W92">
        <v>0</v>
      </c>
      <c r="X92">
        <v>-1671348935</v>
      </c>
      <c r="Y92">
        <f t="shared" si="37"/>
        <v>1E-4</v>
      </c>
      <c r="AA92">
        <v>375968</v>
      </c>
      <c r="AB92">
        <v>0</v>
      </c>
      <c r="AC92">
        <v>0</v>
      </c>
      <c r="AD92">
        <v>0</v>
      </c>
      <c r="AE92">
        <v>37900</v>
      </c>
      <c r="AF92">
        <v>0</v>
      </c>
      <c r="AG92">
        <v>0</v>
      </c>
      <c r="AH92">
        <v>0</v>
      </c>
      <c r="AI92">
        <v>9.92</v>
      </c>
      <c r="AJ92">
        <v>1</v>
      </c>
      <c r="AK92">
        <v>1</v>
      </c>
      <c r="AL92">
        <v>1</v>
      </c>
      <c r="AM92">
        <v>4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6</v>
      </c>
      <c r="AT92">
        <v>1E-4</v>
      </c>
      <c r="AU92" t="s">
        <v>6</v>
      </c>
      <c r="AV92">
        <v>0</v>
      </c>
      <c r="AW92">
        <v>2</v>
      </c>
      <c r="AX92">
        <v>92800704</v>
      </c>
      <c r="AY92">
        <v>1</v>
      </c>
      <c r="AZ92">
        <v>0</v>
      </c>
      <c r="BA92">
        <v>91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ROUND(Y92*Source!I64,7)</f>
        <v>5.6799999999999998E-5</v>
      </c>
      <c r="CY92">
        <f t="shared" si="47"/>
        <v>375968</v>
      </c>
      <c r="CZ92">
        <f t="shared" si="48"/>
        <v>37900</v>
      </c>
      <c r="DA92">
        <f t="shared" si="49"/>
        <v>9.92</v>
      </c>
      <c r="DB92">
        <f t="shared" si="38"/>
        <v>3.79</v>
      </c>
      <c r="DC92">
        <f t="shared" si="39"/>
        <v>0</v>
      </c>
      <c r="DD92" t="s">
        <v>6</v>
      </c>
      <c r="DE92" t="s">
        <v>6</v>
      </c>
      <c r="DF92">
        <f t="shared" si="50"/>
        <v>21</v>
      </c>
      <c r="DG92">
        <f t="shared" si="51"/>
        <v>0</v>
      </c>
      <c r="DH92">
        <f t="shared" si="52"/>
        <v>0</v>
      </c>
      <c r="DI92">
        <f t="shared" si="41"/>
        <v>0</v>
      </c>
      <c r="DJ92">
        <f t="shared" si="53"/>
        <v>21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ROW(Source!A64)</f>
        <v>64</v>
      </c>
      <c r="B93">
        <v>92800299</v>
      </c>
      <c r="C93">
        <v>92800668</v>
      </c>
      <c r="D93">
        <v>49540265</v>
      </c>
      <c r="E93">
        <v>1</v>
      </c>
      <c r="F93">
        <v>1</v>
      </c>
      <c r="G93">
        <v>1</v>
      </c>
      <c r="H93">
        <v>3</v>
      </c>
      <c r="I93" t="s">
        <v>522</v>
      </c>
      <c r="J93" t="s">
        <v>523</v>
      </c>
      <c r="K93" t="s">
        <v>524</v>
      </c>
      <c r="L93">
        <v>1348</v>
      </c>
      <c r="N93">
        <v>1009</v>
      </c>
      <c r="O93" t="s">
        <v>65</v>
      </c>
      <c r="P93" t="s">
        <v>65</v>
      </c>
      <c r="Q93">
        <v>1000</v>
      </c>
      <c r="W93">
        <v>0</v>
      </c>
      <c r="X93">
        <v>-1915778085</v>
      </c>
      <c r="Y93">
        <f t="shared" si="37"/>
        <v>5.0000000000000001E-3</v>
      </c>
      <c r="AA93">
        <v>76503.039999999994</v>
      </c>
      <c r="AB93">
        <v>0</v>
      </c>
      <c r="AC93">
        <v>0</v>
      </c>
      <c r="AD93">
        <v>0</v>
      </c>
      <c r="AE93">
        <v>7712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4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6</v>
      </c>
      <c r="AT93">
        <v>5.0000000000000001E-3</v>
      </c>
      <c r="AU93" t="s">
        <v>6</v>
      </c>
      <c r="AV93">
        <v>0</v>
      </c>
      <c r="AW93">
        <v>2</v>
      </c>
      <c r="AX93">
        <v>92800706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ROUND(Y93*Source!I64,7)</f>
        <v>2.8400000000000001E-3</v>
      </c>
      <c r="CY93">
        <f t="shared" si="47"/>
        <v>76503.039999999994</v>
      </c>
      <c r="CZ93">
        <f t="shared" si="48"/>
        <v>7712</v>
      </c>
      <c r="DA93">
        <f t="shared" si="49"/>
        <v>9.92</v>
      </c>
      <c r="DB93">
        <f t="shared" si="38"/>
        <v>38.56</v>
      </c>
      <c r="DC93">
        <f t="shared" si="39"/>
        <v>0</v>
      </c>
      <c r="DD93" t="s">
        <v>6</v>
      </c>
      <c r="DE93" t="s">
        <v>6</v>
      </c>
      <c r="DF93">
        <f t="shared" si="50"/>
        <v>217</v>
      </c>
      <c r="DG93">
        <f t="shared" si="51"/>
        <v>0</v>
      </c>
      <c r="DH93">
        <f t="shared" si="52"/>
        <v>0</v>
      </c>
      <c r="DI93">
        <f t="shared" si="41"/>
        <v>0</v>
      </c>
      <c r="DJ93">
        <f t="shared" si="53"/>
        <v>217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ROW(Source!A64)</f>
        <v>64</v>
      </c>
      <c r="B94">
        <v>92800299</v>
      </c>
      <c r="C94">
        <v>92800668</v>
      </c>
      <c r="D94">
        <v>49542292</v>
      </c>
      <c r="E94">
        <v>1</v>
      </c>
      <c r="F94">
        <v>1</v>
      </c>
      <c r="G94">
        <v>1</v>
      </c>
      <c r="H94">
        <v>3</v>
      </c>
      <c r="I94" t="s">
        <v>525</v>
      </c>
      <c r="J94" t="s">
        <v>526</v>
      </c>
      <c r="K94" t="s">
        <v>527</v>
      </c>
      <c r="L94">
        <v>1302</v>
      </c>
      <c r="N94">
        <v>1003</v>
      </c>
      <c r="O94" t="s">
        <v>268</v>
      </c>
      <c r="P94" t="s">
        <v>268</v>
      </c>
      <c r="Q94">
        <v>10</v>
      </c>
      <c r="W94">
        <v>0</v>
      </c>
      <c r="X94">
        <v>581091037</v>
      </c>
      <c r="Y94">
        <f t="shared" si="37"/>
        <v>1.8700000000000001E-2</v>
      </c>
      <c r="AA94">
        <v>498.38</v>
      </c>
      <c r="AB94">
        <v>0</v>
      </c>
      <c r="AC94">
        <v>0</v>
      </c>
      <c r="AD94">
        <v>0</v>
      </c>
      <c r="AE94">
        <v>50.24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4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6</v>
      </c>
      <c r="AT94">
        <v>1.8700000000000001E-2</v>
      </c>
      <c r="AU94" t="s">
        <v>6</v>
      </c>
      <c r="AV94">
        <v>0</v>
      </c>
      <c r="AW94">
        <v>2</v>
      </c>
      <c r="AX94">
        <v>92800707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ROUND(Y94*Source!I64,7)</f>
        <v>1.06216E-2</v>
      </c>
      <c r="CY94">
        <f t="shared" si="47"/>
        <v>498.38</v>
      </c>
      <c r="CZ94">
        <f t="shared" si="48"/>
        <v>50.24</v>
      </c>
      <c r="DA94">
        <f t="shared" si="49"/>
        <v>9.92</v>
      </c>
      <c r="DB94">
        <f t="shared" si="38"/>
        <v>0.94</v>
      </c>
      <c r="DC94">
        <f t="shared" si="39"/>
        <v>0</v>
      </c>
      <c r="DD94" t="s">
        <v>6</v>
      </c>
      <c r="DE94" t="s">
        <v>6</v>
      </c>
      <c r="DF94">
        <f t="shared" si="50"/>
        <v>5</v>
      </c>
      <c r="DG94">
        <f t="shared" si="51"/>
        <v>0</v>
      </c>
      <c r="DH94">
        <f t="shared" si="52"/>
        <v>0</v>
      </c>
      <c r="DI94">
        <f t="shared" si="41"/>
        <v>0</v>
      </c>
      <c r="DJ94">
        <f t="shared" si="53"/>
        <v>5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ROW(Source!A64)</f>
        <v>64</v>
      </c>
      <c r="B95">
        <v>92800299</v>
      </c>
      <c r="C95">
        <v>92800668</v>
      </c>
      <c r="D95">
        <v>49542647</v>
      </c>
      <c r="E95">
        <v>1</v>
      </c>
      <c r="F95">
        <v>1</v>
      </c>
      <c r="G95">
        <v>1</v>
      </c>
      <c r="H95">
        <v>3</v>
      </c>
      <c r="I95" t="s">
        <v>528</v>
      </c>
      <c r="J95" t="s">
        <v>529</v>
      </c>
      <c r="K95" t="s">
        <v>530</v>
      </c>
      <c r="L95">
        <v>1348</v>
      </c>
      <c r="N95">
        <v>1009</v>
      </c>
      <c r="O95" t="s">
        <v>65</v>
      </c>
      <c r="P95" t="s">
        <v>65</v>
      </c>
      <c r="Q95">
        <v>1000</v>
      </c>
      <c r="W95">
        <v>0</v>
      </c>
      <c r="X95">
        <v>-120483918</v>
      </c>
      <c r="Y95">
        <f t="shared" si="37"/>
        <v>3.0000000000000001E-5</v>
      </c>
      <c r="AA95">
        <v>44195.58</v>
      </c>
      <c r="AB95">
        <v>0</v>
      </c>
      <c r="AC95">
        <v>0</v>
      </c>
      <c r="AD95">
        <v>0</v>
      </c>
      <c r="AE95">
        <v>4455.2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6</v>
      </c>
      <c r="AT95">
        <v>3.0000000000000001E-5</v>
      </c>
      <c r="AU95" t="s">
        <v>6</v>
      </c>
      <c r="AV95">
        <v>0</v>
      </c>
      <c r="AW95">
        <v>2</v>
      </c>
      <c r="AX95">
        <v>92800708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ROUND(Y95*Source!I64,7)</f>
        <v>1.7E-5</v>
      </c>
      <c r="CY95">
        <f t="shared" si="47"/>
        <v>44195.58</v>
      </c>
      <c r="CZ95">
        <f t="shared" si="48"/>
        <v>4455.2</v>
      </c>
      <c r="DA95">
        <f t="shared" si="49"/>
        <v>9.92</v>
      </c>
      <c r="DB95">
        <f t="shared" si="38"/>
        <v>0.13</v>
      </c>
      <c r="DC95">
        <f t="shared" si="39"/>
        <v>0</v>
      </c>
      <c r="DD95" t="s">
        <v>6</v>
      </c>
      <c r="DE95" t="s">
        <v>6</v>
      </c>
      <c r="DF95">
        <f t="shared" si="50"/>
        <v>1</v>
      </c>
      <c r="DG95">
        <f t="shared" si="51"/>
        <v>0</v>
      </c>
      <c r="DH95">
        <f t="shared" si="52"/>
        <v>0</v>
      </c>
      <c r="DI95">
        <f t="shared" si="41"/>
        <v>0</v>
      </c>
      <c r="DJ95">
        <f t="shared" si="53"/>
        <v>1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ROW(Source!A64)</f>
        <v>64</v>
      </c>
      <c r="B96">
        <v>92800299</v>
      </c>
      <c r="C96">
        <v>92800668</v>
      </c>
      <c r="D96">
        <v>49543370</v>
      </c>
      <c r="E96">
        <v>1</v>
      </c>
      <c r="F96">
        <v>1</v>
      </c>
      <c r="G96">
        <v>1</v>
      </c>
      <c r="H96">
        <v>3</v>
      </c>
      <c r="I96" t="s">
        <v>531</v>
      </c>
      <c r="J96" t="s">
        <v>532</v>
      </c>
      <c r="K96" t="s">
        <v>533</v>
      </c>
      <c r="L96">
        <v>1348</v>
      </c>
      <c r="N96">
        <v>1009</v>
      </c>
      <c r="O96" t="s">
        <v>65</v>
      </c>
      <c r="P96" t="s">
        <v>65</v>
      </c>
      <c r="Q96">
        <v>1000</v>
      </c>
      <c r="W96">
        <v>0</v>
      </c>
      <c r="X96">
        <v>834877976</v>
      </c>
      <c r="Y96">
        <f t="shared" si="37"/>
        <v>1.9400000000000001E-3</v>
      </c>
      <c r="AA96">
        <v>48806.400000000001</v>
      </c>
      <c r="AB96">
        <v>0</v>
      </c>
      <c r="AC96">
        <v>0</v>
      </c>
      <c r="AD96">
        <v>0</v>
      </c>
      <c r="AE96">
        <v>4920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4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6</v>
      </c>
      <c r="AT96">
        <v>1.9400000000000001E-3</v>
      </c>
      <c r="AU96" t="s">
        <v>6</v>
      </c>
      <c r="AV96">
        <v>0</v>
      </c>
      <c r="AW96">
        <v>2</v>
      </c>
      <c r="AX96">
        <v>92800709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ROUND(Y96*Source!I64,7)</f>
        <v>1.1019000000000001E-3</v>
      </c>
      <c r="CY96">
        <f t="shared" si="47"/>
        <v>48806.400000000001</v>
      </c>
      <c r="CZ96">
        <f t="shared" si="48"/>
        <v>4920</v>
      </c>
      <c r="DA96">
        <f t="shared" si="49"/>
        <v>9.92</v>
      </c>
      <c r="DB96">
        <f t="shared" si="38"/>
        <v>9.5399999999999991</v>
      </c>
      <c r="DC96">
        <f t="shared" si="39"/>
        <v>0</v>
      </c>
      <c r="DD96" t="s">
        <v>6</v>
      </c>
      <c r="DE96" t="s">
        <v>6</v>
      </c>
      <c r="DF96">
        <f t="shared" si="50"/>
        <v>54</v>
      </c>
      <c r="DG96">
        <f t="shared" si="51"/>
        <v>0</v>
      </c>
      <c r="DH96">
        <f t="shared" si="52"/>
        <v>0</v>
      </c>
      <c r="DI96">
        <f t="shared" si="41"/>
        <v>0</v>
      </c>
      <c r="DJ96">
        <f t="shared" si="53"/>
        <v>54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ROW(Source!A64)</f>
        <v>64</v>
      </c>
      <c r="B97">
        <v>92800299</v>
      </c>
      <c r="C97">
        <v>92800668</v>
      </c>
      <c r="D97">
        <v>49546631</v>
      </c>
      <c r="E97">
        <v>1</v>
      </c>
      <c r="F97">
        <v>1</v>
      </c>
      <c r="G97">
        <v>1</v>
      </c>
      <c r="H97">
        <v>3</v>
      </c>
      <c r="I97" t="s">
        <v>534</v>
      </c>
      <c r="J97" t="s">
        <v>535</v>
      </c>
      <c r="K97" t="s">
        <v>536</v>
      </c>
      <c r="L97">
        <v>1339</v>
      </c>
      <c r="N97">
        <v>1007</v>
      </c>
      <c r="O97" t="s">
        <v>24</v>
      </c>
      <c r="P97" t="s">
        <v>24</v>
      </c>
      <c r="Q97">
        <v>1</v>
      </c>
      <c r="W97">
        <v>0</v>
      </c>
      <c r="X97">
        <v>1758287014</v>
      </c>
      <c r="Y97">
        <f t="shared" si="37"/>
        <v>1.0300000000000001E-3</v>
      </c>
      <c r="AA97">
        <v>16864</v>
      </c>
      <c r="AB97">
        <v>0</v>
      </c>
      <c r="AC97">
        <v>0</v>
      </c>
      <c r="AD97">
        <v>0</v>
      </c>
      <c r="AE97">
        <v>1700</v>
      </c>
      <c r="AF97">
        <v>0</v>
      </c>
      <c r="AG97">
        <v>0</v>
      </c>
      <c r="AH97">
        <v>0</v>
      </c>
      <c r="AI97">
        <v>9.92</v>
      </c>
      <c r="AJ97">
        <v>1</v>
      </c>
      <c r="AK97">
        <v>1</v>
      </c>
      <c r="AL97">
        <v>1</v>
      </c>
      <c r="AM97">
        <v>4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6</v>
      </c>
      <c r="AT97">
        <v>1.0300000000000001E-3</v>
      </c>
      <c r="AU97" t="s">
        <v>6</v>
      </c>
      <c r="AV97">
        <v>0</v>
      </c>
      <c r="AW97">
        <v>2</v>
      </c>
      <c r="AX97">
        <v>92800710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ROUND(Y97*Source!I64,7)</f>
        <v>5.8500000000000002E-4</v>
      </c>
      <c r="CY97">
        <f t="shared" si="47"/>
        <v>16864</v>
      </c>
      <c r="CZ97">
        <f t="shared" si="48"/>
        <v>1700</v>
      </c>
      <c r="DA97">
        <f t="shared" si="49"/>
        <v>9.92</v>
      </c>
      <c r="DB97">
        <f t="shared" si="38"/>
        <v>1.75</v>
      </c>
      <c r="DC97">
        <f t="shared" si="39"/>
        <v>0</v>
      </c>
      <c r="DD97" t="s">
        <v>6</v>
      </c>
      <c r="DE97" t="s">
        <v>6</v>
      </c>
      <c r="DF97">
        <f t="shared" si="50"/>
        <v>10</v>
      </c>
      <c r="DG97">
        <f t="shared" si="51"/>
        <v>0</v>
      </c>
      <c r="DH97">
        <f t="shared" si="52"/>
        <v>0</v>
      </c>
      <c r="DI97">
        <f t="shared" si="41"/>
        <v>0</v>
      </c>
      <c r="DJ97">
        <f t="shared" si="53"/>
        <v>10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ROW(Source!A64)</f>
        <v>64</v>
      </c>
      <c r="B98">
        <v>92800299</v>
      </c>
      <c r="C98">
        <v>92800668</v>
      </c>
      <c r="D98">
        <v>49554249</v>
      </c>
      <c r="E98">
        <v>1</v>
      </c>
      <c r="F98">
        <v>1</v>
      </c>
      <c r="G98">
        <v>1</v>
      </c>
      <c r="H98">
        <v>3</v>
      </c>
      <c r="I98" t="s">
        <v>537</v>
      </c>
      <c r="J98" t="s">
        <v>538</v>
      </c>
      <c r="K98" t="s">
        <v>539</v>
      </c>
      <c r="L98">
        <v>1348</v>
      </c>
      <c r="N98">
        <v>1009</v>
      </c>
      <c r="O98" t="s">
        <v>65</v>
      </c>
      <c r="P98" t="s">
        <v>65</v>
      </c>
      <c r="Q98">
        <v>1000</v>
      </c>
      <c r="W98">
        <v>0</v>
      </c>
      <c r="X98">
        <v>264248573</v>
      </c>
      <c r="Y98">
        <f t="shared" si="37"/>
        <v>3.1E-4</v>
      </c>
      <c r="AA98">
        <v>154950.39999999999</v>
      </c>
      <c r="AB98">
        <v>0</v>
      </c>
      <c r="AC98">
        <v>0</v>
      </c>
      <c r="AD98">
        <v>0</v>
      </c>
      <c r="AE98">
        <v>15620</v>
      </c>
      <c r="AF98">
        <v>0</v>
      </c>
      <c r="AG98">
        <v>0</v>
      </c>
      <c r="AH98">
        <v>0</v>
      </c>
      <c r="AI98">
        <v>9.92</v>
      </c>
      <c r="AJ98">
        <v>1</v>
      </c>
      <c r="AK98">
        <v>1</v>
      </c>
      <c r="AL98">
        <v>1</v>
      </c>
      <c r="AM98">
        <v>4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6</v>
      </c>
      <c r="AT98">
        <v>3.1E-4</v>
      </c>
      <c r="AU98" t="s">
        <v>6</v>
      </c>
      <c r="AV98">
        <v>0</v>
      </c>
      <c r="AW98">
        <v>2</v>
      </c>
      <c r="AX98">
        <v>92800711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ROUND(Y98*Source!I64,7)</f>
        <v>1.761E-4</v>
      </c>
      <c r="CY98">
        <f t="shared" si="47"/>
        <v>154950.39999999999</v>
      </c>
      <c r="CZ98">
        <f t="shared" si="48"/>
        <v>15620</v>
      </c>
      <c r="DA98">
        <f t="shared" si="49"/>
        <v>9.92</v>
      </c>
      <c r="DB98">
        <f t="shared" si="38"/>
        <v>4.84</v>
      </c>
      <c r="DC98">
        <f t="shared" si="39"/>
        <v>0</v>
      </c>
      <c r="DD98" t="s">
        <v>6</v>
      </c>
      <c r="DE98" t="s">
        <v>6</v>
      </c>
      <c r="DF98">
        <f t="shared" si="50"/>
        <v>27</v>
      </c>
      <c r="DG98">
        <f t="shared" si="51"/>
        <v>0</v>
      </c>
      <c r="DH98">
        <f t="shared" si="52"/>
        <v>0</v>
      </c>
      <c r="DI98">
        <f t="shared" si="41"/>
        <v>0</v>
      </c>
      <c r="DJ98">
        <f t="shared" si="53"/>
        <v>27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ROW(Source!A64)</f>
        <v>64</v>
      </c>
      <c r="B99">
        <v>92800299</v>
      </c>
      <c r="C99">
        <v>92800668</v>
      </c>
      <c r="D99">
        <v>49555362</v>
      </c>
      <c r="E99">
        <v>1</v>
      </c>
      <c r="F99">
        <v>1</v>
      </c>
      <c r="G99">
        <v>1</v>
      </c>
      <c r="H99">
        <v>3</v>
      </c>
      <c r="I99" t="s">
        <v>540</v>
      </c>
      <c r="J99" t="s">
        <v>541</v>
      </c>
      <c r="K99" t="s">
        <v>542</v>
      </c>
      <c r="L99">
        <v>1346</v>
      </c>
      <c r="N99">
        <v>1009</v>
      </c>
      <c r="O99" t="s">
        <v>281</v>
      </c>
      <c r="P99" t="s">
        <v>281</v>
      </c>
      <c r="Q99">
        <v>1</v>
      </c>
      <c r="W99">
        <v>0</v>
      </c>
      <c r="X99">
        <v>-1449230318</v>
      </c>
      <c r="Y99">
        <f t="shared" si="37"/>
        <v>0.6</v>
      </c>
      <c r="AA99">
        <v>93.45</v>
      </c>
      <c r="AB99">
        <v>0</v>
      </c>
      <c r="AC99">
        <v>0</v>
      </c>
      <c r="AD99">
        <v>0</v>
      </c>
      <c r="AE99">
        <v>9.42</v>
      </c>
      <c r="AF99">
        <v>0</v>
      </c>
      <c r="AG99">
        <v>0</v>
      </c>
      <c r="AH99">
        <v>0</v>
      </c>
      <c r="AI99">
        <v>9.92</v>
      </c>
      <c r="AJ99">
        <v>1</v>
      </c>
      <c r="AK99">
        <v>1</v>
      </c>
      <c r="AL99">
        <v>1</v>
      </c>
      <c r="AM99">
        <v>4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6</v>
      </c>
      <c r="AT99">
        <v>0.6</v>
      </c>
      <c r="AU99" t="s">
        <v>6</v>
      </c>
      <c r="AV99">
        <v>0</v>
      </c>
      <c r="AW99">
        <v>2</v>
      </c>
      <c r="AX99">
        <v>92800712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ROUND(Y99*Source!I64,7)</f>
        <v>0.34079999999999999</v>
      </c>
      <c r="CY99">
        <f t="shared" si="47"/>
        <v>93.45</v>
      </c>
      <c r="CZ99">
        <f t="shared" si="48"/>
        <v>9.42</v>
      </c>
      <c r="DA99">
        <f t="shared" si="49"/>
        <v>9.92</v>
      </c>
      <c r="DB99">
        <f t="shared" si="38"/>
        <v>5.65</v>
      </c>
      <c r="DC99">
        <f t="shared" si="39"/>
        <v>0</v>
      </c>
      <c r="DD99" t="s">
        <v>6</v>
      </c>
      <c r="DE99" t="s">
        <v>6</v>
      </c>
      <c r="DF99">
        <f t="shared" si="50"/>
        <v>32</v>
      </c>
      <c r="DG99">
        <f t="shared" si="51"/>
        <v>0</v>
      </c>
      <c r="DH99">
        <f t="shared" si="52"/>
        <v>0</v>
      </c>
      <c r="DI99">
        <f t="shared" si="41"/>
        <v>0</v>
      </c>
      <c r="DJ99">
        <f t="shared" si="53"/>
        <v>32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ROW(Source!A64)</f>
        <v>64</v>
      </c>
      <c r="B100">
        <v>92800299</v>
      </c>
      <c r="C100">
        <v>92800668</v>
      </c>
      <c r="D100">
        <v>86200743</v>
      </c>
      <c r="E100">
        <v>1</v>
      </c>
      <c r="F100">
        <v>1</v>
      </c>
      <c r="G100">
        <v>1</v>
      </c>
      <c r="H100">
        <v>3</v>
      </c>
      <c r="I100" t="s">
        <v>168</v>
      </c>
      <c r="J100" t="s">
        <v>170</v>
      </c>
      <c r="K100" t="s">
        <v>169</v>
      </c>
      <c r="L100">
        <v>1348</v>
      </c>
      <c r="N100">
        <v>1009</v>
      </c>
      <c r="O100" t="s">
        <v>65</v>
      </c>
      <c r="P100" t="s">
        <v>65</v>
      </c>
      <c r="Q100">
        <v>1000</v>
      </c>
      <c r="W100">
        <v>0</v>
      </c>
      <c r="X100">
        <v>658809113</v>
      </c>
      <c r="Y100">
        <f t="shared" si="37"/>
        <v>1</v>
      </c>
      <c r="AA100">
        <v>115878.04</v>
      </c>
      <c r="AB100">
        <v>0</v>
      </c>
      <c r="AC100">
        <v>0</v>
      </c>
      <c r="AD100">
        <v>0</v>
      </c>
      <c r="AE100">
        <v>121417.01</v>
      </c>
      <c r="AF100">
        <v>0</v>
      </c>
      <c r="AG100">
        <v>0</v>
      </c>
      <c r="AH100">
        <v>0</v>
      </c>
      <c r="AI100">
        <v>9.92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6</v>
      </c>
      <c r="AT100">
        <v>1</v>
      </c>
      <c r="AU100" t="s">
        <v>6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6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ROUND(Y100*Source!I64,7)</f>
        <v>0.56799999999999995</v>
      </c>
      <c r="CY100">
        <f t="shared" si="47"/>
        <v>115878.04</v>
      </c>
      <c r="CZ100">
        <f t="shared" si="48"/>
        <v>121417.01</v>
      </c>
      <c r="DA100">
        <f t="shared" si="49"/>
        <v>9.92</v>
      </c>
      <c r="DB100">
        <f t="shared" si="38"/>
        <v>121417.01</v>
      </c>
      <c r="DC100">
        <f t="shared" si="39"/>
        <v>0</v>
      </c>
      <c r="DD100" t="s">
        <v>6</v>
      </c>
      <c r="DE100" t="s">
        <v>6</v>
      </c>
      <c r="DF100">
        <f t="shared" si="50"/>
        <v>684132</v>
      </c>
      <c r="DG100">
        <f t="shared" si="51"/>
        <v>0</v>
      </c>
      <c r="DH100">
        <f t="shared" si="52"/>
        <v>0</v>
      </c>
      <c r="DI100">
        <f t="shared" si="41"/>
        <v>0</v>
      </c>
      <c r="DJ100">
        <f t="shared" si="53"/>
        <v>684132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ROW(Source!A66)</f>
        <v>66</v>
      </c>
      <c r="B101">
        <v>92800299</v>
      </c>
      <c r="C101">
        <v>92800714</v>
      </c>
      <c r="D101">
        <v>49510721</v>
      </c>
      <c r="E101">
        <v>70</v>
      </c>
      <c r="F101">
        <v>1</v>
      </c>
      <c r="G101">
        <v>1</v>
      </c>
      <c r="H101">
        <v>1</v>
      </c>
      <c r="I101" t="s">
        <v>548</v>
      </c>
      <c r="J101" t="s">
        <v>6</v>
      </c>
      <c r="K101" t="s">
        <v>549</v>
      </c>
      <c r="L101">
        <v>1191</v>
      </c>
      <c r="N101">
        <v>1013</v>
      </c>
      <c r="O101" t="s">
        <v>454</v>
      </c>
      <c r="P101" t="s">
        <v>454</v>
      </c>
      <c r="Q101">
        <v>1</v>
      </c>
      <c r="W101">
        <v>0</v>
      </c>
      <c r="X101">
        <v>-1759674247</v>
      </c>
      <c r="Y101">
        <f t="shared" si="37"/>
        <v>64.599999999999994</v>
      </c>
      <c r="AA101">
        <v>0</v>
      </c>
      <c r="AB101">
        <v>0</v>
      </c>
      <c r="AC101">
        <v>0</v>
      </c>
      <c r="AD101">
        <v>397.37</v>
      </c>
      <c r="AE101">
        <v>0</v>
      </c>
      <c r="AF101">
        <v>0</v>
      </c>
      <c r="AG101">
        <v>0</v>
      </c>
      <c r="AH101">
        <v>8.86</v>
      </c>
      <c r="AI101">
        <v>1</v>
      </c>
      <c r="AJ101">
        <v>1</v>
      </c>
      <c r="AK101">
        <v>1</v>
      </c>
      <c r="AL101">
        <v>44.85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64.599999999999994</v>
      </c>
      <c r="AU101" t="s">
        <v>6</v>
      </c>
      <c r="AV101">
        <v>1</v>
      </c>
      <c r="AW101">
        <v>2</v>
      </c>
      <c r="AX101">
        <v>92800722</v>
      </c>
      <c r="AY101">
        <v>1</v>
      </c>
      <c r="AZ101">
        <v>0</v>
      </c>
      <c r="BA101">
        <v>100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ROUND(AT101*Source!I66*AH101*AL101,0)</f>
        <v>821</v>
      </c>
      <c r="CV101">
        <f>ROUND(Y101*Source!I66,7)</f>
        <v>2.0672000000000001</v>
      </c>
      <c r="CW101">
        <v>0</v>
      </c>
      <c r="CX101">
        <f>ROUND(Y101*Source!I66,7)</f>
        <v>2.0672000000000001</v>
      </c>
      <c r="CY101">
        <f>AD101</f>
        <v>397.37</v>
      </c>
      <c r="CZ101">
        <f>AH101</f>
        <v>8.86</v>
      </c>
      <c r="DA101">
        <f>AL101</f>
        <v>44.85</v>
      </c>
      <c r="DB101">
        <f t="shared" si="38"/>
        <v>572.36</v>
      </c>
      <c r="DC101">
        <f t="shared" si="39"/>
        <v>0</v>
      </c>
      <c r="DD101" t="s">
        <v>6</v>
      </c>
      <c r="DE101" t="s">
        <v>6</v>
      </c>
      <c r="DF101">
        <f>ROUND(ROUND(AE101,0)*CX101,0)</f>
        <v>0</v>
      </c>
      <c r="DG101">
        <f t="shared" si="51"/>
        <v>0</v>
      </c>
      <c r="DH101">
        <f t="shared" si="52"/>
        <v>0</v>
      </c>
      <c r="DI101">
        <f>ROUND(ROUND(AH101*AL101,0)*CX101,0)</f>
        <v>821</v>
      </c>
      <c r="DJ101">
        <f>DI101</f>
        <v>821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ROW(Source!A66)</f>
        <v>66</v>
      </c>
      <c r="B102">
        <v>92800299</v>
      </c>
      <c r="C102">
        <v>92800714</v>
      </c>
      <c r="D102">
        <v>49510905</v>
      </c>
      <c r="E102">
        <v>70</v>
      </c>
      <c r="F102">
        <v>1</v>
      </c>
      <c r="G102">
        <v>1</v>
      </c>
      <c r="H102">
        <v>1</v>
      </c>
      <c r="I102" t="s">
        <v>455</v>
      </c>
      <c r="J102" t="s">
        <v>6</v>
      </c>
      <c r="K102" t="s">
        <v>456</v>
      </c>
      <c r="L102">
        <v>1191</v>
      </c>
      <c r="N102">
        <v>1013</v>
      </c>
      <c r="O102" t="s">
        <v>454</v>
      </c>
      <c r="P102" t="s">
        <v>454</v>
      </c>
      <c r="Q102">
        <v>1</v>
      </c>
      <c r="W102">
        <v>0</v>
      </c>
      <c r="X102">
        <v>-1417349443</v>
      </c>
      <c r="Y102">
        <f t="shared" si="37"/>
        <v>0.04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44.85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0.04</v>
      </c>
      <c r="AU102" t="s">
        <v>6</v>
      </c>
      <c r="AV102">
        <v>2</v>
      </c>
      <c r="AW102">
        <v>2</v>
      </c>
      <c r="AX102">
        <v>92800723</v>
      </c>
      <c r="AY102">
        <v>1</v>
      </c>
      <c r="AZ102">
        <v>0</v>
      </c>
      <c r="BA102">
        <v>101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ROUND(Y102*Source!I66,7)</f>
        <v>1.2800000000000001E-3</v>
      </c>
      <c r="CY102">
        <f>AD102</f>
        <v>0</v>
      </c>
      <c r="CZ102">
        <f>AH102</f>
        <v>0</v>
      </c>
      <c r="DA102">
        <f>AL102</f>
        <v>1</v>
      </c>
      <c r="DB102">
        <f t="shared" si="38"/>
        <v>0</v>
      </c>
      <c r="DC102">
        <f t="shared" si="39"/>
        <v>0</v>
      </c>
      <c r="DD102" t="s">
        <v>6</v>
      </c>
      <c r="DE102" t="s">
        <v>6</v>
      </c>
      <c r="DF102">
        <f>ROUND(ROUND(AE102,0)*CX102,0)</f>
        <v>0</v>
      </c>
      <c r="DG102">
        <f t="shared" si="51"/>
        <v>0</v>
      </c>
      <c r="DH102">
        <f>ROUND(ROUND(AG102*AK102,0)*CX102,0)</f>
        <v>0</v>
      </c>
      <c r="DI102">
        <f t="shared" ref="DI102:DI107" si="54">ROUND(ROUND(AH102,0)*CX102,0)</f>
        <v>0</v>
      </c>
      <c r="DJ102">
        <f>DI102</f>
        <v>0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ROW(Source!A66)</f>
        <v>66</v>
      </c>
      <c r="B103">
        <v>92800299</v>
      </c>
      <c r="C103">
        <v>92800714</v>
      </c>
      <c r="D103">
        <v>49672767</v>
      </c>
      <c r="E103">
        <v>1</v>
      </c>
      <c r="F103">
        <v>1</v>
      </c>
      <c r="G103">
        <v>1</v>
      </c>
      <c r="H103">
        <v>2</v>
      </c>
      <c r="I103" t="s">
        <v>550</v>
      </c>
      <c r="J103" t="s">
        <v>551</v>
      </c>
      <c r="K103" t="s">
        <v>552</v>
      </c>
      <c r="L103">
        <v>1367</v>
      </c>
      <c r="N103">
        <v>1011</v>
      </c>
      <c r="O103" t="s">
        <v>460</v>
      </c>
      <c r="P103" t="s">
        <v>460</v>
      </c>
      <c r="Q103">
        <v>1</v>
      </c>
      <c r="W103">
        <v>0</v>
      </c>
      <c r="X103">
        <v>1232162608</v>
      </c>
      <c r="Y103">
        <f t="shared" si="37"/>
        <v>0.01</v>
      </c>
      <c r="AA103">
        <v>0</v>
      </c>
      <c r="AB103">
        <v>491.41</v>
      </c>
      <c r="AC103">
        <v>605.48</v>
      </c>
      <c r="AD103">
        <v>0</v>
      </c>
      <c r="AE103">
        <v>0</v>
      </c>
      <c r="AF103">
        <v>31.26</v>
      </c>
      <c r="AG103">
        <v>13.5</v>
      </c>
      <c r="AH103">
        <v>0</v>
      </c>
      <c r="AI103">
        <v>1</v>
      </c>
      <c r="AJ103">
        <v>15.72</v>
      </c>
      <c r="AK103">
        <v>44.85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0.01</v>
      </c>
      <c r="AU103" t="s">
        <v>6</v>
      </c>
      <c r="AV103">
        <v>0</v>
      </c>
      <c r="AW103">
        <v>2</v>
      </c>
      <c r="AX103">
        <v>92800724</v>
      </c>
      <c r="AY103">
        <v>1</v>
      </c>
      <c r="AZ103">
        <v>0</v>
      </c>
      <c r="BA103">
        <v>102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ROUND(Y103*Source!I66*DO103,7)</f>
        <v>0</v>
      </c>
      <c r="CX103">
        <f>ROUND(Y103*Source!I66,7)</f>
        <v>3.2000000000000003E-4</v>
      </c>
      <c r="CY103">
        <f>AB103</f>
        <v>491.41</v>
      </c>
      <c r="CZ103">
        <f>AF103</f>
        <v>31.26</v>
      </c>
      <c r="DA103">
        <f>AJ103</f>
        <v>15.72</v>
      </c>
      <c r="DB103">
        <f t="shared" si="38"/>
        <v>0.31</v>
      </c>
      <c r="DC103">
        <f t="shared" si="39"/>
        <v>0.14000000000000001</v>
      </c>
      <c r="DD103" t="s">
        <v>6</v>
      </c>
      <c r="DE103" t="s">
        <v>6</v>
      </c>
      <c r="DF103">
        <f>ROUND(ROUND(AE103,0)*CX103,0)</f>
        <v>0</v>
      </c>
      <c r="DG103">
        <f>ROUND(ROUND(AF103*AJ103,0)*CX103,0)</f>
        <v>0</v>
      </c>
      <c r="DH103">
        <f>ROUND(ROUND(AG103*AK103,0)*CX103,0)</f>
        <v>0</v>
      </c>
      <c r="DI103">
        <f t="shared" si="54"/>
        <v>0</v>
      </c>
      <c r="DJ103">
        <f>DG103</f>
        <v>0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ROW(Source!A66)</f>
        <v>66</v>
      </c>
      <c r="B104">
        <v>92800299</v>
      </c>
      <c r="C104">
        <v>92800714</v>
      </c>
      <c r="D104">
        <v>49673503</v>
      </c>
      <c r="E104">
        <v>1</v>
      </c>
      <c r="F104">
        <v>1</v>
      </c>
      <c r="G104">
        <v>1</v>
      </c>
      <c r="H104">
        <v>2</v>
      </c>
      <c r="I104" t="s">
        <v>476</v>
      </c>
      <c r="J104" t="s">
        <v>477</v>
      </c>
      <c r="K104" t="s">
        <v>478</v>
      </c>
      <c r="L104">
        <v>1367</v>
      </c>
      <c r="N104">
        <v>1011</v>
      </c>
      <c r="O104" t="s">
        <v>460</v>
      </c>
      <c r="P104" t="s">
        <v>460</v>
      </c>
      <c r="Q104">
        <v>1</v>
      </c>
      <c r="W104">
        <v>0</v>
      </c>
      <c r="X104">
        <v>509054691</v>
      </c>
      <c r="Y104">
        <f t="shared" si="37"/>
        <v>0.03</v>
      </c>
      <c r="AA104">
        <v>0</v>
      </c>
      <c r="AB104">
        <v>1032.96</v>
      </c>
      <c r="AC104">
        <v>520.26</v>
      </c>
      <c r="AD104">
        <v>0</v>
      </c>
      <c r="AE104">
        <v>0</v>
      </c>
      <c r="AF104">
        <v>65.709999999999994</v>
      </c>
      <c r="AG104">
        <v>11.6</v>
      </c>
      <c r="AH104">
        <v>0</v>
      </c>
      <c r="AI104">
        <v>1</v>
      </c>
      <c r="AJ104">
        <v>15.72</v>
      </c>
      <c r="AK104">
        <v>44.85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0.03</v>
      </c>
      <c r="AU104" t="s">
        <v>6</v>
      </c>
      <c r="AV104">
        <v>0</v>
      </c>
      <c r="AW104">
        <v>2</v>
      </c>
      <c r="AX104">
        <v>92800725</v>
      </c>
      <c r="AY104">
        <v>1</v>
      </c>
      <c r="AZ104">
        <v>0</v>
      </c>
      <c r="BA104">
        <v>103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ROUND(Y104*Source!I66*DO104,7)</f>
        <v>0</v>
      </c>
      <c r="CX104">
        <f>ROUND(Y104*Source!I66,7)</f>
        <v>9.6000000000000002E-4</v>
      </c>
      <c r="CY104">
        <f>AB104</f>
        <v>1032.96</v>
      </c>
      <c r="CZ104">
        <f>AF104</f>
        <v>65.709999999999994</v>
      </c>
      <c r="DA104">
        <f>AJ104</f>
        <v>15.72</v>
      </c>
      <c r="DB104">
        <f t="shared" si="38"/>
        <v>1.97</v>
      </c>
      <c r="DC104">
        <f t="shared" si="39"/>
        <v>0.35</v>
      </c>
      <c r="DD104" t="s">
        <v>6</v>
      </c>
      <c r="DE104" t="s">
        <v>6</v>
      </c>
      <c r="DF104">
        <f>ROUND(ROUND(AE104,0)*CX104,0)</f>
        <v>0</v>
      </c>
      <c r="DG104">
        <f>ROUND(ROUND(AF104*AJ104,0)*CX104,0)</f>
        <v>1</v>
      </c>
      <c r="DH104">
        <f>ROUND(ROUND(AG104*AK104,0)*CX104,0)</f>
        <v>0</v>
      </c>
      <c r="DI104">
        <f t="shared" si="54"/>
        <v>0</v>
      </c>
      <c r="DJ104">
        <f>DG104</f>
        <v>1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ROW(Source!A66)</f>
        <v>66</v>
      </c>
      <c r="B105">
        <v>92800299</v>
      </c>
      <c r="C105">
        <v>92800714</v>
      </c>
      <c r="D105">
        <v>49526680</v>
      </c>
      <c r="E105">
        <v>1</v>
      </c>
      <c r="F105">
        <v>1</v>
      </c>
      <c r="G105">
        <v>1</v>
      </c>
      <c r="H105">
        <v>3</v>
      </c>
      <c r="I105" t="s">
        <v>553</v>
      </c>
      <c r="J105" t="s">
        <v>554</v>
      </c>
      <c r="K105" t="s">
        <v>555</v>
      </c>
      <c r="L105">
        <v>1346</v>
      </c>
      <c r="N105">
        <v>1009</v>
      </c>
      <c r="O105" t="s">
        <v>281</v>
      </c>
      <c r="P105" t="s">
        <v>281</v>
      </c>
      <c r="Q105">
        <v>1</v>
      </c>
      <c r="W105">
        <v>0</v>
      </c>
      <c r="X105">
        <v>1052716416</v>
      </c>
      <c r="Y105">
        <f t="shared" si="37"/>
        <v>0.3</v>
      </c>
      <c r="AA105">
        <v>18.05</v>
      </c>
      <c r="AB105">
        <v>0</v>
      </c>
      <c r="AC105">
        <v>0</v>
      </c>
      <c r="AD105">
        <v>0</v>
      </c>
      <c r="AE105">
        <v>1.82</v>
      </c>
      <c r="AF105">
        <v>0</v>
      </c>
      <c r="AG105">
        <v>0</v>
      </c>
      <c r="AH105">
        <v>0</v>
      </c>
      <c r="AI105">
        <v>9.92</v>
      </c>
      <c r="AJ105">
        <v>1</v>
      </c>
      <c r="AK105">
        <v>1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0.3</v>
      </c>
      <c r="AU105" t="s">
        <v>6</v>
      </c>
      <c r="AV105">
        <v>0</v>
      </c>
      <c r="AW105">
        <v>2</v>
      </c>
      <c r="AX105">
        <v>92800726</v>
      </c>
      <c r="AY105">
        <v>1</v>
      </c>
      <c r="AZ105">
        <v>0</v>
      </c>
      <c r="BA105">
        <v>104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ROUND(Y105*Source!I66,7)</f>
        <v>9.5999999999999992E-3</v>
      </c>
      <c r="CY105">
        <f>AA105</f>
        <v>18.05</v>
      </c>
      <c r="CZ105">
        <f>AE105</f>
        <v>1.82</v>
      </c>
      <c r="DA105">
        <f>AI105</f>
        <v>9.92</v>
      </c>
      <c r="DB105">
        <f t="shared" si="38"/>
        <v>0.55000000000000004</v>
      </c>
      <c r="DC105">
        <f t="shared" si="39"/>
        <v>0</v>
      </c>
      <c r="DD105" t="s">
        <v>6</v>
      </c>
      <c r="DE105" t="s">
        <v>6</v>
      </c>
      <c r="DF105">
        <f>ROUND(ROUND(AE105*AI105,0)*CX105,0)</f>
        <v>0</v>
      </c>
      <c r="DG105">
        <f t="shared" ref="DG105:DG119" si="55">ROUND(ROUND(AF105,0)*CX105,0)</f>
        <v>0</v>
      </c>
      <c r="DH105">
        <f t="shared" ref="DH105:DH118" si="56">ROUND(ROUND(AG105,0)*CX105,0)</f>
        <v>0</v>
      </c>
      <c r="DI105">
        <f t="shared" si="54"/>
        <v>0</v>
      </c>
      <c r="DJ105">
        <f>DF105</f>
        <v>0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ROW(Source!A66)</f>
        <v>66</v>
      </c>
      <c r="B106">
        <v>92800299</v>
      </c>
      <c r="C106">
        <v>92800714</v>
      </c>
      <c r="D106">
        <v>49554792</v>
      </c>
      <c r="E106">
        <v>1</v>
      </c>
      <c r="F106">
        <v>1</v>
      </c>
      <c r="G106">
        <v>1</v>
      </c>
      <c r="H106">
        <v>3</v>
      </c>
      <c r="I106" t="s">
        <v>181</v>
      </c>
      <c r="J106" t="s">
        <v>183</v>
      </c>
      <c r="K106" t="s">
        <v>182</v>
      </c>
      <c r="L106">
        <v>1348</v>
      </c>
      <c r="N106">
        <v>1009</v>
      </c>
      <c r="O106" t="s">
        <v>65</v>
      </c>
      <c r="P106" t="s">
        <v>65</v>
      </c>
      <c r="Q106">
        <v>1000</v>
      </c>
      <c r="W106">
        <v>0</v>
      </c>
      <c r="X106">
        <v>499358224</v>
      </c>
      <c r="Y106">
        <f t="shared" si="37"/>
        <v>2.46E-2</v>
      </c>
      <c r="AA106">
        <v>141983.67000000001</v>
      </c>
      <c r="AB106">
        <v>0</v>
      </c>
      <c r="AC106">
        <v>0</v>
      </c>
      <c r="AD106">
        <v>0</v>
      </c>
      <c r="AE106">
        <v>14312.87</v>
      </c>
      <c r="AF106">
        <v>0</v>
      </c>
      <c r="AG106">
        <v>0</v>
      </c>
      <c r="AH106">
        <v>0</v>
      </c>
      <c r="AI106">
        <v>9.92</v>
      </c>
      <c r="AJ106">
        <v>1</v>
      </c>
      <c r="AK106">
        <v>1</v>
      </c>
      <c r="AL106">
        <v>1</v>
      </c>
      <c r="AM106">
        <v>4</v>
      </c>
      <c r="AN106">
        <v>0</v>
      </c>
      <c r="AO106">
        <v>0</v>
      </c>
      <c r="AP106">
        <v>1</v>
      </c>
      <c r="AQ106">
        <v>0</v>
      </c>
      <c r="AR106">
        <v>0</v>
      </c>
      <c r="AS106" t="s">
        <v>6</v>
      </c>
      <c r="AT106">
        <v>2.46E-2</v>
      </c>
      <c r="AU106" t="s">
        <v>6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ROUND(Y106*Source!I66,7)</f>
        <v>7.8720000000000005E-4</v>
      </c>
      <c r="CY106">
        <f>AA106</f>
        <v>141983.67000000001</v>
      </c>
      <c r="CZ106">
        <f>AE106</f>
        <v>14312.87</v>
      </c>
      <c r="DA106">
        <f>AI106</f>
        <v>9.92</v>
      </c>
      <c r="DB106">
        <f t="shared" si="38"/>
        <v>352.1</v>
      </c>
      <c r="DC106">
        <f t="shared" si="39"/>
        <v>0</v>
      </c>
      <c r="DD106" t="s">
        <v>6</v>
      </c>
      <c r="DE106" t="s">
        <v>6</v>
      </c>
      <c r="DF106">
        <f>ROUND(ROUND(AE106*AI106,0)*CX106,0)</f>
        <v>112</v>
      </c>
      <c r="DG106">
        <f t="shared" si="55"/>
        <v>0</v>
      </c>
      <c r="DH106">
        <f t="shared" si="56"/>
        <v>0</v>
      </c>
      <c r="DI106">
        <f t="shared" si="54"/>
        <v>0</v>
      </c>
      <c r="DJ106">
        <f>DF106</f>
        <v>112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ROW(Source!A66)</f>
        <v>66</v>
      </c>
      <c r="B107">
        <v>92800299</v>
      </c>
      <c r="C107">
        <v>92800714</v>
      </c>
      <c r="D107">
        <v>49555191</v>
      </c>
      <c r="E107">
        <v>1</v>
      </c>
      <c r="F107">
        <v>1</v>
      </c>
      <c r="G107">
        <v>1</v>
      </c>
      <c r="H107">
        <v>3</v>
      </c>
      <c r="I107" t="s">
        <v>556</v>
      </c>
      <c r="J107" t="s">
        <v>557</v>
      </c>
      <c r="K107" t="s">
        <v>558</v>
      </c>
      <c r="L107">
        <v>1346</v>
      </c>
      <c r="N107">
        <v>1009</v>
      </c>
      <c r="O107" t="s">
        <v>281</v>
      </c>
      <c r="P107" t="s">
        <v>281</v>
      </c>
      <c r="Q107">
        <v>1</v>
      </c>
      <c r="W107">
        <v>0</v>
      </c>
      <c r="X107">
        <v>1361383244</v>
      </c>
      <c r="Y107">
        <f t="shared" si="37"/>
        <v>2.7</v>
      </c>
      <c r="AA107">
        <v>323.39</v>
      </c>
      <c r="AB107">
        <v>0</v>
      </c>
      <c r="AC107">
        <v>0</v>
      </c>
      <c r="AD107">
        <v>0</v>
      </c>
      <c r="AE107">
        <v>32.6</v>
      </c>
      <c r="AF107">
        <v>0</v>
      </c>
      <c r="AG107">
        <v>0</v>
      </c>
      <c r="AH107">
        <v>0</v>
      </c>
      <c r="AI107">
        <v>9.92</v>
      </c>
      <c r="AJ107">
        <v>1</v>
      </c>
      <c r="AK107">
        <v>1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2.7</v>
      </c>
      <c r="AU107" t="s">
        <v>6</v>
      </c>
      <c r="AV107">
        <v>0</v>
      </c>
      <c r="AW107">
        <v>2</v>
      </c>
      <c r="AX107">
        <v>92800728</v>
      </c>
      <c r="AY107">
        <v>1</v>
      </c>
      <c r="AZ107">
        <v>0</v>
      </c>
      <c r="BA107">
        <v>106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ROUND(Y107*Source!I66,7)</f>
        <v>8.6400000000000005E-2</v>
      </c>
      <c r="CY107">
        <f>AA107</f>
        <v>323.39</v>
      </c>
      <c r="CZ107">
        <f>AE107</f>
        <v>32.6</v>
      </c>
      <c r="DA107">
        <f>AI107</f>
        <v>9.92</v>
      </c>
      <c r="DB107">
        <f t="shared" si="38"/>
        <v>88.02</v>
      </c>
      <c r="DC107">
        <f t="shared" si="39"/>
        <v>0</v>
      </c>
      <c r="DD107" t="s">
        <v>6</v>
      </c>
      <c r="DE107" t="s">
        <v>6</v>
      </c>
      <c r="DF107">
        <f>ROUND(ROUND(AE107*AI107,0)*CX107,0)</f>
        <v>28</v>
      </c>
      <c r="DG107">
        <f t="shared" si="55"/>
        <v>0</v>
      </c>
      <c r="DH107">
        <f t="shared" si="56"/>
        <v>0</v>
      </c>
      <c r="DI107">
        <f t="shared" si="54"/>
        <v>0</v>
      </c>
      <c r="DJ107">
        <f>DF107</f>
        <v>28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ROW(Source!A68)</f>
        <v>68</v>
      </c>
      <c r="B108">
        <v>92800299</v>
      </c>
      <c r="C108">
        <v>92800730</v>
      </c>
      <c r="D108">
        <v>49510715</v>
      </c>
      <c r="E108">
        <v>70</v>
      </c>
      <c r="F108">
        <v>1</v>
      </c>
      <c r="G108">
        <v>1</v>
      </c>
      <c r="H108">
        <v>1</v>
      </c>
      <c r="I108" t="s">
        <v>467</v>
      </c>
      <c r="J108" t="s">
        <v>6</v>
      </c>
      <c r="K108" t="s">
        <v>468</v>
      </c>
      <c r="L108">
        <v>1191</v>
      </c>
      <c r="N108">
        <v>1013</v>
      </c>
      <c r="O108" t="s">
        <v>454</v>
      </c>
      <c r="P108" t="s">
        <v>454</v>
      </c>
      <c r="Q108">
        <v>1</v>
      </c>
      <c r="W108">
        <v>0</v>
      </c>
      <c r="X108">
        <v>1049124552</v>
      </c>
      <c r="Y108">
        <f t="shared" si="37"/>
        <v>6.84</v>
      </c>
      <c r="AA108">
        <v>0</v>
      </c>
      <c r="AB108">
        <v>0</v>
      </c>
      <c r="AC108">
        <v>0</v>
      </c>
      <c r="AD108">
        <v>382.57</v>
      </c>
      <c r="AE108">
        <v>0</v>
      </c>
      <c r="AF108">
        <v>0</v>
      </c>
      <c r="AG108">
        <v>0</v>
      </c>
      <c r="AH108">
        <v>8.5299999999999994</v>
      </c>
      <c r="AI108">
        <v>1</v>
      </c>
      <c r="AJ108">
        <v>1</v>
      </c>
      <c r="AK108">
        <v>1</v>
      </c>
      <c r="AL108">
        <v>44.85</v>
      </c>
      <c r="AM108">
        <v>4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6</v>
      </c>
      <c r="AT108">
        <v>6.84</v>
      </c>
      <c r="AU108" t="s">
        <v>6</v>
      </c>
      <c r="AV108">
        <v>1</v>
      </c>
      <c r="AW108">
        <v>2</v>
      </c>
      <c r="AX108">
        <v>92800733</v>
      </c>
      <c r="AY108">
        <v>1</v>
      </c>
      <c r="AZ108">
        <v>0</v>
      </c>
      <c r="BA108">
        <v>107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ROUND(AT108*Source!I68*AH108*AL108,0)</f>
        <v>3925</v>
      </c>
      <c r="CV108">
        <f>ROUND(Y108*Source!I68,7)</f>
        <v>10.26</v>
      </c>
      <c r="CW108">
        <v>0</v>
      </c>
      <c r="CX108">
        <f>ROUND(Y108*Source!I68,7)</f>
        <v>10.26</v>
      </c>
      <c r="CY108">
        <f>AD108</f>
        <v>382.57</v>
      </c>
      <c r="CZ108">
        <f>AH108</f>
        <v>8.5299999999999994</v>
      </c>
      <c r="DA108">
        <f>AL108</f>
        <v>44.85</v>
      </c>
      <c r="DB108">
        <f t="shared" si="38"/>
        <v>58.35</v>
      </c>
      <c r="DC108">
        <f t="shared" si="39"/>
        <v>0</v>
      </c>
      <c r="DD108" t="s">
        <v>6</v>
      </c>
      <c r="DE108" t="s">
        <v>6</v>
      </c>
      <c r="DF108">
        <f>ROUND(ROUND(AE108,0)*CX108,0)</f>
        <v>0</v>
      </c>
      <c r="DG108">
        <f t="shared" si="55"/>
        <v>0</v>
      </c>
      <c r="DH108">
        <f t="shared" si="56"/>
        <v>0</v>
      </c>
      <c r="DI108">
        <f>ROUND(ROUND(AH108*AL108,0)*CX108,0)</f>
        <v>3930</v>
      </c>
      <c r="DJ108">
        <f>DI108</f>
        <v>3930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ROW(Source!A68)</f>
        <v>68</v>
      </c>
      <c r="B109">
        <v>92800299</v>
      </c>
      <c r="C109">
        <v>92800730</v>
      </c>
      <c r="D109">
        <v>49523219</v>
      </c>
      <c r="E109">
        <v>1</v>
      </c>
      <c r="F109">
        <v>1</v>
      </c>
      <c r="G109">
        <v>1</v>
      </c>
      <c r="H109">
        <v>3</v>
      </c>
      <c r="I109" t="s">
        <v>85</v>
      </c>
      <c r="J109" t="s">
        <v>88</v>
      </c>
      <c r="K109" t="s">
        <v>86</v>
      </c>
      <c r="L109">
        <v>1374</v>
      </c>
      <c r="N109">
        <v>1013</v>
      </c>
      <c r="O109" t="s">
        <v>87</v>
      </c>
      <c r="P109" t="s">
        <v>87</v>
      </c>
      <c r="Q109">
        <v>1</v>
      </c>
      <c r="W109">
        <v>0</v>
      </c>
      <c r="X109">
        <v>933151182</v>
      </c>
      <c r="Y109">
        <f t="shared" si="37"/>
        <v>1.17</v>
      </c>
      <c r="AA109">
        <v>9.92</v>
      </c>
      <c r="AB109">
        <v>0</v>
      </c>
      <c r="AC109">
        <v>0</v>
      </c>
      <c r="AD109">
        <v>0</v>
      </c>
      <c r="AE109">
        <v>1</v>
      </c>
      <c r="AF109">
        <v>0</v>
      </c>
      <c r="AG109">
        <v>0</v>
      </c>
      <c r="AH109">
        <v>0</v>
      </c>
      <c r="AI109">
        <v>9.92</v>
      </c>
      <c r="AJ109">
        <v>1</v>
      </c>
      <c r="AK109">
        <v>1</v>
      </c>
      <c r="AL109">
        <v>1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 t="s">
        <v>6</v>
      </c>
      <c r="AT109">
        <v>1.17</v>
      </c>
      <c r="AU109" t="s">
        <v>6</v>
      </c>
      <c r="AV109">
        <v>0</v>
      </c>
      <c r="AW109">
        <v>2</v>
      </c>
      <c r="AX109">
        <v>92800734</v>
      </c>
      <c r="AY109">
        <v>1</v>
      </c>
      <c r="AZ109">
        <v>0</v>
      </c>
      <c r="BA109">
        <v>108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ROUND(Y109*Source!I68,7)</f>
        <v>1.7549999999999999</v>
      </c>
      <c r="CY109">
        <f>AA109</f>
        <v>9.92</v>
      </c>
      <c r="CZ109">
        <f>AE109</f>
        <v>1</v>
      </c>
      <c r="DA109">
        <f>AI109</f>
        <v>9.92</v>
      </c>
      <c r="DB109">
        <f t="shared" si="38"/>
        <v>1.17</v>
      </c>
      <c r="DC109">
        <f t="shared" si="39"/>
        <v>0</v>
      </c>
      <c r="DD109" t="s">
        <v>6</v>
      </c>
      <c r="DE109" t="s">
        <v>6</v>
      </c>
      <c r="DF109">
        <f>ROUND(ROUND(AE109*AI109,0)*CX109,0)</f>
        <v>18</v>
      </c>
      <c r="DG109">
        <f t="shared" si="55"/>
        <v>0</v>
      </c>
      <c r="DH109">
        <f t="shared" si="56"/>
        <v>0</v>
      </c>
      <c r="DI109">
        <f>ROUND(ROUND(AH109,0)*CX109,0)</f>
        <v>0</v>
      </c>
      <c r="DJ109">
        <f>DF109</f>
        <v>18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ROW(Source!A70)</f>
        <v>70</v>
      </c>
      <c r="B110">
        <v>92800299</v>
      </c>
      <c r="C110">
        <v>92800737</v>
      </c>
      <c r="D110">
        <v>49510715</v>
      </c>
      <c r="E110">
        <v>70</v>
      </c>
      <c r="F110">
        <v>1</v>
      </c>
      <c r="G110">
        <v>1</v>
      </c>
      <c r="H110">
        <v>1</v>
      </c>
      <c r="I110" t="s">
        <v>467</v>
      </c>
      <c r="J110" t="s">
        <v>6</v>
      </c>
      <c r="K110" t="s">
        <v>468</v>
      </c>
      <c r="L110">
        <v>1191</v>
      </c>
      <c r="N110">
        <v>1013</v>
      </c>
      <c r="O110" t="s">
        <v>454</v>
      </c>
      <c r="P110" t="s">
        <v>454</v>
      </c>
      <c r="Q110">
        <v>1</v>
      </c>
      <c r="W110">
        <v>0</v>
      </c>
      <c r="X110">
        <v>1049124552</v>
      </c>
      <c r="Y110">
        <f>(AT110*ROUND(12.5,7))</f>
        <v>3.375</v>
      </c>
      <c r="AA110">
        <v>0</v>
      </c>
      <c r="AB110">
        <v>0</v>
      </c>
      <c r="AC110">
        <v>0</v>
      </c>
      <c r="AD110">
        <v>382.57</v>
      </c>
      <c r="AE110">
        <v>0</v>
      </c>
      <c r="AF110">
        <v>0</v>
      </c>
      <c r="AG110">
        <v>0</v>
      </c>
      <c r="AH110">
        <v>8.5299999999999994</v>
      </c>
      <c r="AI110">
        <v>1</v>
      </c>
      <c r="AJ110">
        <v>1</v>
      </c>
      <c r="AK110">
        <v>1</v>
      </c>
      <c r="AL110">
        <v>44.85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0.27</v>
      </c>
      <c r="AU110" t="s">
        <v>136</v>
      </c>
      <c r="AV110">
        <v>1</v>
      </c>
      <c r="AW110">
        <v>2</v>
      </c>
      <c r="AX110">
        <v>92800740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ROUND(AT110*Source!I70*AH110*AL110,0)</f>
        <v>-155</v>
      </c>
      <c r="CV110">
        <f>ROUND(Y110*Source!I70,7)</f>
        <v>-5.0625</v>
      </c>
      <c r="CW110">
        <v>0</v>
      </c>
      <c r="CX110">
        <f>ROUND(Y110*Source!I70,7)</f>
        <v>-5.0625</v>
      </c>
      <c r="CY110">
        <f>AD110</f>
        <v>382.57</v>
      </c>
      <c r="CZ110">
        <f>AH110</f>
        <v>8.5299999999999994</v>
      </c>
      <c r="DA110">
        <f>AL110</f>
        <v>44.85</v>
      </c>
      <c r="DB110">
        <f>ROUND((ROUND(AT110*CZ110,2)*ROUND(12.5,7)),2)</f>
        <v>28.75</v>
      </c>
      <c r="DC110">
        <f>ROUND((ROUND(AT110*AG110,2)*ROUND(12.5,7)),2)</f>
        <v>0</v>
      </c>
      <c r="DD110" t="s">
        <v>6</v>
      </c>
      <c r="DE110" t="s">
        <v>6</v>
      </c>
      <c r="DF110">
        <f>ROUND(ROUND(AE110,0)*CX110,0)</f>
        <v>0</v>
      </c>
      <c r="DG110">
        <f t="shared" si="55"/>
        <v>0</v>
      </c>
      <c r="DH110">
        <f t="shared" si="56"/>
        <v>0</v>
      </c>
      <c r="DI110">
        <f>ROUND(ROUND(AH110*AL110,0)*CX110,0)</f>
        <v>-1939</v>
      </c>
      <c r="DJ110">
        <f>DI110</f>
        <v>-1939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ROW(Source!A70)</f>
        <v>70</v>
      </c>
      <c r="B111">
        <v>92800299</v>
      </c>
      <c r="C111">
        <v>92800737</v>
      </c>
      <c r="D111">
        <v>49523219</v>
      </c>
      <c r="E111">
        <v>1</v>
      </c>
      <c r="F111">
        <v>1</v>
      </c>
      <c r="G111">
        <v>1</v>
      </c>
      <c r="H111">
        <v>3</v>
      </c>
      <c r="I111" t="s">
        <v>85</v>
      </c>
      <c r="J111" t="s">
        <v>88</v>
      </c>
      <c r="K111" t="s">
        <v>86</v>
      </c>
      <c r="L111">
        <v>1374</v>
      </c>
      <c r="N111">
        <v>1013</v>
      </c>
      <c r="O111" t="s">
        <v>87</v>
      </c>
      <c r="P111" t="s">
        <v>87</v>
      </c>
      <c r="Q111">
        <v>1</v>
      </c>
      <c r="W111">
        <v>0</v>
      </c>
      <c r="X111">
        <v>933151182</v>
      </c>
      <c r="Y111">
        <f>(AT111*ROUND(12.5,7))</f>
        <v>0.625</v>
      </c>
      <c r="AA111">
        <v>9.92</v>
      </c>
      <c r="AB111">
        <v>0</v>
      </c>
      <c r="AC111">
        <v>0</v>
      </c>
      <c r="AD111">
        <v>0</v>
      </c>
      <c r="AE111">
        <v>1</v>
      </c>
      <c r="AF111">
        <v>0</v>
      </c>
      <c r="AG111">
        <v>0</v>
      </c>
      <c r="AH111">
        <v>0</v>
      </c>
      <c r="AI111">
        <v>9.92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1</v>
      </c>
      <c r="AQ111">
        <v>0</v>
      </c>
      <c r="AR111">
        <v>0</v>
      </c>
      <c r="AS111" t="s">
        <v>6</v>
      </c>
      <c r="AT111">
        <v>0.05</v>
      </c>
      <c r="AU111" t="s">
        <v>136</v>
      </c>
      <c r="AV111">
        <v>0</v>
      </c>
      <c r="AW111">
        <v>2</v>
      </c>
      <c r="AX111">
        <v>92800741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ROUND(Y111*Source!I70,7)</f>
        <v>-0.9375</v>
      </c>
      <c r="CY111">
        <f>AA111</f>
        <v>9.92</v>
      </c>
      <c r="CZ111">
        <f>AE111</f>
        <v>1</v>
      </c>
      <c r="DA111">
        <f>AI111</f>
        <v>9.92</v>
      </c>
      <c r="DB111">
        <f>ROUND((ROUND(AT111*CZ111,2)*ROUND(12.5,7)),2)</f>
        <v>0.63</v>
      </c>
      <c r="DC111">
        <f>ROUND((ROUND(AT111*AG111,2)*ROUND(12.5,7)),2)</f>
        <v>0</v>
      </c>
      <c r="DD111" t="s">
        <v>6</v>
      </c>
      <c r="DE111" t="s">
        <v>6</v>
      </c>
      <c r="DF111">
        <f>ROUND(ROUND(AE111*AI111,0)*CX111,0)</f>
        <v>-9</v>
      </c>
      <c r="DG111">
        <f t="shared" si="55"/>
        <v>0</v>
      </c>
      <c r="DH111">
        <f t="shared" si="56"/>
        <v>0</v>
      </c>
      <c r="DI111">
        <f>ROUND(ROUND(AH111,0)*CX111,0)</f>
        <v>0</v>
      </c>
      <c r="DJ111">
        <f>DF111</f>
        <v>-9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ROW(Source!A72)</f>
        <v>72</v>
      </c>
      <c r="B112">
        <v>92800299</v>
      </c>
      <c r="C112">
        <v>92800744</v>
      </c>
      <c r="D112">
        <v>49510715</v>
      </c>
      <c r="E112">
        <v>70</v>
      </c>
      <c r="F112">
        <v>1</v>
      </c>
      <c r="G112">
        <v>1</v>
      </c>
      <c r="H112">
        <v>1</v>
      </c>
      <c r="I112" t="s">
        <v>467</v>
      </c>
      <c r="J112" t="s">
        <v>6</v>
      </c>
      <c r="K112" t="s">
        <v>468</v>
      </c>
      <c r="L112">
        <v>1191</v>
      </c>
      <c r="N112">
        <v>1013</v>
      </c>
      <c r="O112" t="s">
        <v>454</v>
      </c>
      <c r="P112" t="s">
        <v>454</v>
      </c>
      <c r="Q112">
        <v>1</v>
      </c>
      <c r="W112">
        <v>0</v>
      </c>
      <c r="X112">
        <v>1049124552</v>
      </c>
      <c r="Y112">
        <f>AT112</f>
        <v>7.57</v>
      </c>
      <c r="AA112">
        <v>0</v>
      </c>
      <c r="AB112">
        <v>0</v>
      </c>
      <c r="AC112">
        <v>0</v>
      </c>
      <c r="AD112">
        <v>382.57</v>
      </c>
      <c r="AE112">
        <v>0</v>
      </c>
      <c r="AF112">
        <v>0</v>
      </c>
      <c r="AG112">
        <v>0</v>
      </c>
      <c r="AH112">
        <v>8.5299999999999994</v>
      </c>
      <c r="AI112">
        <v>1</v>
      </c>
      <c r="AJ112">
        <v>1</v>
      </c>
      <c r="AK112">
        <v>1</v>
      </c>
      <c r="AL112">
        <v>44.85</v>
      </c>
      <c r="AM112">
        <v>4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6</v>
      </c>
      <c r="AT112">
        <v>7.57</v>
      </c>
      <c r="AU112" t="s">
        <v>6</v>
      </c>
      <c r="AV112">
        <v>1</v>
      </c>
      <c r="AW112">
        <v>2</v>
      </c>
      <c r="AX112">
        <v>92800747</v>
      </c>
      <c r="AY112">
        <v>1</v>
      </c>
      <c r="AZ112">
        <v>0</v>
      </c>
      <c r="BA112">
        <v>113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U112">
        <f>ROUND(AT112*Source!I72*AH112*AL112,0)</f>
        <v>9991</v>
      </c>
      <c r="CV112">
        <f>ROUND(Y112*Source!I72,7)</f>
        <v>26.116499999999998</v>
      </c>
      <c r="CW112">
        <v>0</v>
      </c>
      <c r="CX112">
        <f>ROUND(Y112*Source!I72,7)</f>
        <v>26.116499999999998</v>
      </c>
      <c r="CY112">
        <f>AD112</f>
        <v>382.57</v>
      </c>
      <c r="CZ112">
        <f>AH112</f>
        <v>8.5299999999999994</v>
      </c>
      <c r="DA112">
        <f>AL112</f>
        <v>44.85</v>
      </c>
      <c r="DB112">
        <f>ROUND(ROUND(AT112*CZ112,2),2)</f>
        <v>64.569999999999993</v>
      </c>
      <c r="DC112">
        <f>ROUND(ROUND(AT112*AG112,2),2)</f>
        <v>0</v>
      </c>
      <c r="DD112" t="s">
        <v>6</v>
      </c>
      <c r="DE112" t="s">
        <v>6</v>
      </c>
      <c r="DF112">
        <f>ROUND(ROUND(AE112,0)*CX112,0)</f>
        <v>0</v>
      </c>
      <c r="DG112">
        <f t="shared" si="55"/>
        <v>0</v>
      </c>
      <c r="DH112">
        <f t="shared" si="56"/>
        <v>0</v>
      </c>
      <c r="DI112">
        <f>ROUND(ROUND(AH112*AL112,0)*CX112,0)</f>
        <v>10003</v>
      </c>
      <c r="DJ112">
        <f>DI112</f>
        <v>10003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ROW(Source!A72)</f>
        <v>72</v>
      </c>
      <c r="B113">
        <v>92800299</v>
      </c>
      <c r="C113">
        <v>92800744</v>
      </c>
      <c r="D113">
        <v>49523219</v>
      </c>
      <c r="E113">
        <v>1</v>
      </c>
      <c r="F113">
        <v>1</v>
      </c>
      <c r="G113">
        <v>1</v>
      </c>
      <c r="H113">
        <v>3</v>
      </c>
      <c r="I113" t="s">
        <v>85</v>
      </c>
      <c r="J113" t="s">
        <v>88</v>
      </c>
      <c r="K113" t="s">
        <v>86</v>
      </c>
      <c r="L113">
        <v>1374</v>
      </c>
      <c r="N113">
        <v>1013</v>
      </c>
      <c r="O113" t="s">
        <v>87</v>
      </c>
      <c r="P113" t="s">
        <v>87</v>
      </c>
      <c r="Q113">
        <v>1</v>
      </c>
      <c r="W113">
        <v>0</v>
      </c>
      <c r="X113">
        <v>933151182</v>
      </c>
      <c r="Y113">
        <f>AT113</f>
        <v>1.29</v>
      </c>
      <c r="AA113">
        <v>9.92</v>
      </c>
      <c r="AB113">
        <v>0</v>
      </c>
      <c r="AC113">
        <v>0</v>
      </c>
      <c r="AD113">
        <v>0</v>
      </c>
      <c r="AE113">
        <v>1</v>
      </c>
      <c r="AF113">
        <v>0</v>
      </c>
      <c r="AG113">
        <v>0</v>
      </c>
      <c r="AH113">
        <v>0</v>
      </c>
      <c r="AI113">
        <v>9.92</v>
      </c>
      <c r="AJ113">
        <v>1</v>
      </c>
      <c r="AK113">
        <v>1</v>
      </c>
      <c r="AL113">
        <v>1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 t="s">
        <v>6</v>
      </c>
      <c r="AT113">
        <v>1.29</v>
      </c>
      <c r="AU113" t="s">
        <v>6</v>
      </c>
      <c r="AV113">
        <v>0</v>
      </c>
      <c r="AW113">
        <v>2</v>
      </c>
      <c r="AX113">
        <v>92800748</v>
      </c>
      <c r="AY113">
        <v>1</v>
      </c>
      <c r="AZ113">
        <v>0</v>
      </c>
      <c r="BA113">
        <v>114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ROUND(Y113*Source!I72,7)</f>
        <v>4.4504999999999999</v>
      </c>
      <c r="CY113">
        <f>AA113</f>
        <v>9.92</v>
      </c>
      <c r="CZ113">
        <f>AE113</f>
        <v>1</v>
      </c>
      <c r="DA113">
        <f>AI113</f>
        <v>9.92</v>
      </c>
      <c r="DB113">
        <f>ROUND(ROUND(AT113*CZ113,2),2)</f>
        <v>1.29</v>
      </c>
      <c r="DC113">
        <f>ROUND(ROUND(AT113*AG113,2),2)</f>
        <v>0</v>
      </c>
      <c r="DD113" t="s">
        <v>6</v>
      </c>
      <c r="DE113" t="s">
        <v>6</v>
      </c>
      <c r="DF113">
        <f>ROUND(ROUND(AE113*AI113,0)*CX113,0)</f>
        <v>45</v>
      </c>
      <c r="DG113">
        <f t="shared" si="55"/>
        <v>0</v>
      </c>
      <c r="DH113">
        <f t="shared" si="56"/>
        <v>0</v>
      </c>
      <c r="DI113">
        <f>ROUND(ROUND(AH113,0)*CX113,0)</f>
        <v>0</v>
      </c>
      <c r="DJ113">
        <f>DF113</f>
        <v>45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ROW(Source!A74)</f>
        <v>74</v>
      </c>
      <c r="B114">
        <v>92800299</v>
      </c>
      <c r="C114">
        <v>92800751</v>
      </c>
      <c r="D114">
        <v>49510715</v>
      </c>
      <c r="E114">
        <v>70</v>
      </c>
      <c r="F114">
        <v>1</v>
      </c>
      <c r="G114">
        <v>1</v>
      </c>
      <c r="H114">
        <v>1</v>
      </c>
      <c r="I114" t="s">
        <v>467</v>
      </c>
      <c r="J114" t="s">
        <v>6</v>
      </c>
      <c r="K114" t="s">
        <v>468</v>
      </c>
      <c r="L114">
        <v>1191</v>
      </c>
      <c r="N114">
        <v>1013</v>
      </c>
      <c r="O114" t="s">
        <v>454</v>
      </c>
      <c r="P114" t="s">
        <v>454</v>
      </c>
      <c r="Q114">
        <v>1</v>
      </c>
      <c r="W114">
        <v>0</v>
      </c>
      <c r="X114">
        <v>1049124552</v>
      </c>
      <c r="Y114">
        <f>(AT114*ROUND(5,7))</f>
        <v>1.55</v>
      </c>
      <c r="AA114">
        <v>0</v>
      </c>
      <c r="AB114">
        <v>0</v>
      </c>
      <c r="AC114">
        <v>0</v>
      </c>
      <c r="AD114">
        <v>382.57</v>
      </c>
      <c r="AE114">
        <v>0</v>
      </c>
      <c r="AF114">
        <v>0</v>
      </c>
      <c r="AG114">
        <v>0</v>
      </c>
      <c r="AH114">
        <v>8.5299999999999994</v>
      </c>
      <c r="AI114">
        <v>1</v>
      </c>
      <c r="AJ114">
        <v>1</v>
      </c>
      <c r="AK114">
        <v>1</v>
      </c>
      <c r="AL114">
        <v>44.85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0.31</v>
      </c>
      <c r="AU114" t="s">
        <v>198</v>
      </c>
      <c r="AV114">
        <v>1</v>
      </c>
      <c r="AW114">
        <v>2</v>
      </c>
      <c r="AX114">
        <v>92800754</v>
      </c>
      <c r="AY114">
        <v>1</v>
      </c>
      <c r="AZ114">
        <v>0</v>
      </c>
      <c r="BA114">
        <v>116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ROUND(AT114*Source!I74*AH114*AL114,0)</f>
        <v>-89</v>
      </c>
      <c r="CV114">
        <f>ROUND(Y114*Source!I74,7)</f>
        <v>-1.1625000000000001</v>
      </c>
      <c r="CW114">
        <v>0</v>
      </c>
      <c r="CX114">
        <f>ROUND(Y114*Source!I74,7)</f>
        <v>-1.1625000000000001</v>
      </c>
      <c r="CY114">
        <f>AD114</f>
        <v>382.57</v>
      </c>
      <c r="CZ114">
        <f>AH114</f>
        <v>8.5299999999999994</v>
      </c>
      <c r="DA114">
        <f>AL114</f>
        <v>44.85</v>
      </c>
      <c r="DB114">
        <f>ROUND((ROUND(AT114*CZ114,2)*ROUND(5,7)),2)</f>
        <v>13.2</v>
      </c>
      <c r="DC114">
        <f>ROUND((ROUND(AT114*AG114,2)*ROUND(5,7)),2)</f>
        <v>0</v>
      </c>
      <c r="DD114" t="s">
        <v>6</v>
      </c>
      <c r="DE114" t="s">
        <v>6</v>
      </c>
      <c r="DF114">
        <f>ROUND(ROUND(AE114,0)*CX114,0)</f>
        <v>0</v>
      </c>
      <c r="DG114">
        <f t="shared" si="55"/>
        <v>0</v>
      </c>
      <c r="DH114">
        <f t="shared" si="56"/>
        <v>0</v>
      </c>
      <c r="DI114">
        <f>ROUND(ROUND(AH114*AL114,0)*CX114,0)</f>
        <v>-445</v>
      </c>
      <c r="DJ114">
        <f>DI114</f>
        <v>-445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ROW(Source!A74)</f>
        <v>74</v>
      </c>
      <c r="B115">
        <v>92800299</v>
      </c>
      <c r="C115">
        <v>92800751</v>
      </c>
      <c r="D115">
        <v>49523219</v>
      </c>
      <c r="E115">
        <v>1</v>
      </c>
      <c r="F115">
        <v>1</v>
      </c>
      <c r="G115">
        <v>1</v>
      </c>
      <c r="H115">
        <v>3</v>
      </c>
      <c r="I115" t="s">
        <v>85</v>
      </c>
      <c r="J115" t="s">
        <v>88</v>
      </c>
      <c r="K115" t="s">
        <v>86</v>
      </c>
      <c r="L115">
        <v>1374</v>
      </c>
      <c r="N115">
        <v>1013</v>
      </c>
      <c r="O115" t="s">
        <v>87</v>
      </c>
      <c r="P115" t="s">
        <v>87</v>
      </c>
      <c r="Q115">
        <v>1</v>
      </c>
      <c r="W115">
        <v>0</v>
      </c>
      <c r="X115">
        <v>933151182</v>
      </c>
      <c r="Y115">
        <f>(AT115*ROUND(5,7))</f>
        <v>0.25</v>
      </c>
      <c r="AA115">
        <v>9.92</v>
      </c>
      <c r="AB115">
        <v>0</v>
      </c>
      <c r="AC115">
        <v>0</v>
      </c>
      <c r="AD115">
        <v>0</v>
      </c>
      <c r="AE115">
        <v>1</v>
      </c>
      <c r="AF115">
        <v>0</v>
      </c>
      <c r="AG115">
        <v>0</v>
      </c>
      <c r="AH115">
        <v>0</v>
      </c>
      <c r="AI115">
        <v>9.92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6</v>
      </c>
      <c r="AT115">
        <v>0.05</v>
      </c>
      <c r="AU115" t="s">
        <v>198</v>
      </c>
      <c r="AV115">
        <v>0</v>
      </c>
      <c r="AW115">
        <v>2</v>
      </c>
      <c r="AX115">
        <v>92800755</v>
      </c>
      <c r="AY115">
        <v>1</v>
      </c>
      <c r="AZ115">
        <v>0</v>
      </c>
      <c r="BA115">
        <v>117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ROUND(Y115*Source!I74,7)</f>
        <v>-0.1875</v>
      </c>
      <c r="CY115">
        <f>AA115</f>
        <v>9.92</v>
      </c>
      <c r="CZ115">
        <f>AE115</f>
        <v>1</v>
      </c>
      <c r="DA115">
        <f>AI115</f>
        <v>9.92</v>
      </c>
      <c r="DB115">
        <f>ROUND((ROUND(AT115*CZ115,2)*ROUND(5,7)),2)</f>
        <v>0.25</v>
      </c>
      <c r="DC115">
        <f>ROUND((ROUND(AT115*AG115,2)*ROUND(5,7)),2)</f>
        <v>0</v>
      </c>
      <c r="DD115" t="s">
        <v>6</v>
      </c>
      <c r="DE115" t="s">
        <v>6</v>
      </c>
      <c r="DF115">
        <f>ROUND(ROUND(AE115*AI115,0)*CX115,0)</f>
        <v>-2</v>
      </c>
      <c r="DG115">
        <f t="shared" si="55"/>
        <v>0</v>
      </c>
      <c r="DH115">
        <f t="shared" si="56"/>
        <v>0</v>
      </c>
      <c r="DI115">
        <f>ROUND(ROUND(AH115,0)*CX115,0)</f>
        <v>0</v>
      </c>
      <c r="DJ115">
        <f>DF115</f>
        <v>-2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ROW(Source!A76)</f>
        <v>76</v>
      </c>
      <c r="B116">
        <v>92800299</v>
      </c>
      <c r="C116">
        <v>92800758</v>
      </c>
      <c r="D116">
        <v>49510715</v>
      </c>
      <c r="E116">
        <v>70</v>
      </c>
      <c r="F116">
        <v>1</v>
      </c>
      <c r="G116">
        <v>1</v>
      </c>
      <c r="H116">
        <v>1</v>
      </c>
      <c r="I116" t="s">
        <v>467</v>
      </c>
      <c r="J116" t="s">
        <v>6</v>
      </c>
      <c r="K116" t="s">
        <v>468</v>
      </c>
      <c r="L116">
        <v>1191</v>
      </c>
      <c r="N116">
        <v>1013</v>
      </c>
      <c r="O116" t="s">
        <v>454</v>
      </c>
      <c r="P116" t="s">
        <v>454</v>
      </c>
      <c r="Q116">
        <v>1</v>
      </c>
      <c r="W116">
        <v>0</v>
      </c>
      <c r="X116">
        <v>1049124552</v>
      </c>
      <c r="Y116">
        <f>(AT116*ROUND(12.5,7))</f>
        <v>3.875</v>
      </c>
      <c r="AA116">
        <v>0</v>
      </c>
      <c r="AB116">
        <v>0</v>
      </c>
      <c r="AC116">
        <v>0</v>
      </c>
      <c r="AD116">
        <v>382.57</v>
      </c>
      <c r="AE116">
        <v>0</v>
      </c>
      <c r="AF116">
        <v>0</v>
      </c>
      <c r="AG116">
        <v>0</v>
      </c>
      <c r="AH116">
        <v>8.5299999999999994</v>
      </c>
      <c r="AI116">
        <v>1</v>
      </c>
      <c r="AJ116">
        <v>1</v>
      </c>
      <c r="AK116">
        <v>1</v>
      </c>
      <c r="AL116">
        <v>44.85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0.31</v>
      </c>
      <c r="AU116" t="s">
        <v>136</v>
      </c>
      <c r="AV116">
        <v>1</v>
      </c>
      <c r="AW116">
        <v>2</v>
      </c>
      <c r="AX116">
        <v>92800761</v>
      </c>
      <c r="AY116">
        <v>1</v>
      </c>
      <c r="AZ116">
        <v>0</v>
      </c>
      <c r="BA116">
        <v>119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ROUND(AT116*Source!I76*AH116*AL116,0)</f>
        <v>-320</v>
      </c>
      <c r="CV116">
        <f>ROUND(Y116*Source!I76,7)</f>
        <v>-10.4625</v>
      </c>
      <c r="CW116">
        <v>0</v>
      </c>
      <c r="CX116">
        <f>ROUND(Y116*Source!I76,7)</f>
        <v>-10.4625</v>
      </c>
      <c r="CY116">
        <f>AD116</f>
        <v>382.57</v>
      </c>
      <c r="CZ116">
        <f>AH116</f>
        <v>8.5299999999999994</v>
      </c>
      <c r="DA116">
        <f>AL116</f>
        <v>44.85</v>
      </c>
      <c r="DB116">
        <f>ROUND((ROUND(AT116*CZ116,2)*ROUND(12.5,7)),2)</f>
        <v>33</v>
      </c>
      <c r="DC116">
        <f>ROUND((ROUND(AT116*AG116,2)*ROUND(12.5,7)),2)</f>
        <v>0</v>
      </c>
      <c r="DD116" t="s">
        <v>6</v>
      </c>
      <c r="DE116" t="s">
        <v>6</v>
      </c>
      <c r="DF116">
        <f>ROUND(ROUND(AE116,0)*CX116,0)</f>
        <v>0</v>
      </c>
      <c r="DG116">
        <f t="shared" si="55"/>
        <v>0</v>
      </c>
      <c r="DH116">
        <f t="shared" si="56"/>
        <v>0</v>
      </c>
      <c r="DI116">
        <f>ROUND(ROUND(AH116*AL116,0)*CX116,0)</f>
        <v>-4007</v>
      </c>
      <c r="DJ116">
        <f>DI116</f>
        <v>-4007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ROW(Source!A76)</f>
        <v>76</v>
      </c>
      <c r="B117">
        <v>92800299</v>
      </c>
      <c r="C117">
        <v>92800758</v>
      </c>
      <c r="D117">
        <v>49523219</v>
      </c>
      <c r="E117">
        <v>1</v>
      </c>
      <c r="F117">
        <v>1</v>
      </c>
      <c r="G117">
        <v>1</v>
      </c>
      <c r="H117">
        <v>3</v>
      </c>
      <c r="I117" t="s">
        <v>85</v>
      </c>
      <c r="J117" t="s">
        <v>88</v>
      </c>
      <c r="K117" t="s">
        <v>86</v>
      </c>
      <c r="L117">
        <v>1374</v>
      </c>
      <c r="N117">
        <v>1013</v>
      </c>
      <c r="O117" t="s">
        <v>87</v>
      </c>
      <c r="P117" t="s">
        <v>87</v>
      </c>
      <c r="Q117">
        <v>1</v>
      </c>
      <c r="W117">
        <v>0</v>
      </c>
      <c r="X117">
        <v>933151182</v>
      </c>
      <c r="Y117">
        <f>(AT117*ROUND(12.5,7))</f>
        <v>0.625</v>
      </c>
      <c r="AA117">
        <v>9.92</v>
      </c>
      <c r="AB117">
        <v>0</v>
      </c>
      <c r="AC117">
        <v>0</v>
      </c>
      <c r="AD117">
        <v>0</v>
      </c>
      <c r="AE117">
        <v>1</v>
      </c>
      <c r="AF117">
        <v>0</v>
      </c>
      <c r="AG117">
        <v>0</v>
      </c>
      <c r="AH117">
        <v>0</v>
      </c>
      <c r="AI117">
        <v>9.92</v>
      </c>
      <c r="AJ117">
        <v>1</v>
      </c>
      <c r="AK117">
        <v>1</v>
      </c>
      <c r="AL117">
        <v>1</v>
      </c>
      <c r="AM117">
        <v>0</v>
      </c>
      <c r="AN117">
        <v>0</v>
      </c>
      <c r="AO117">
        <v>0</v>
      </c>
      <c r="AP117">
        <v>1</v>
      </c>
      <c r="AQ117">
        <v>0</v>
      </c>
      <c r="AR117">
        <v>0</v>
      </c>
      <c r="AS117" t="s">
        <v>6</v>
      </c>
      <c r="AT117">
        <v>0.05</v>
      </c>
      <c r="AU117" t="s">
        <v>136</v>
      </c>
      <c r="AV117">
        <v>0</v>
      </c>
      <c r="AW117">
        <v>2</v>
      </c>
      <c r="AX117">
        <v>92800762</v>
      </c>
      <c r="AY117">
        <v>1</v>
      </c>
      <c r="AZ117">
        <v>0</v>
      </c>
      <c r="BA117">
        <v>120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ROUND(Y117*Source!I76,7)</f>
        <v>-1.6875</v>
      </c>
      <c r="CY117">
        <f>AA117</f>
        <v>9.92</v>
      </c>
      <c r="CZ117">
        <f>AE117</f>
        <v>1</v>
      </c>
      <c r="DA117">
        <f>AI117</f>
        <v>9.92</v>
      </c>
      <c r="DB117">
        <f>ROUND((ROUND(AT117*CZ117,2)*ROUND(12.5,7)),2)</f>
        <v>0.63</v>
      </c>
      <c r="DC117">
        <f>ROUND((ROUND(AT117*AG117,2)*ROUND(12.5,7)),2)</f>
        <v>0</v>
      </c>
      <c r="DD117" t="s">
        <v>6</v>
      </c>
      <c r="DE117" t="s">
        <v>6</v>
      </c>
      <c r="DF117">
        <f>ROUND(ROUND(AE117*AI117,0)*CX117,0)</f>
        <v>-17</v>
      </c>
      <c r="DG117">
        <f t="shared" si="55"/>
        <v>0</v>
      </c>
      <c r="DH117">
        <f t="shared" si="56"/>
        <v>0</v>
      </c>
      <c r="DI117">
        <f>ROUND(ROUND(AH117,0)*CX117,0)</f>
        <v>0</v>
      </c>
      <c r="DJ117">
        <f>DF117</f>
        <v>-17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ROW(Source!A78)</f>
        <v>78</v>
      </c>
      <c r="B118">
        <v>92800299</v>
      </c>
      <c r="C118">
        <v>92800765</v>
      </c>
      <c r="D118">
        <v>49510719</v>
      </c>
      <c r="E118">
        <v>70</v>
      </c>
      <c r="F118">
        <v>1</v>
      </c>
      <c r="G118">
        <v>1</v>
      </c>
      <c r="H118">
        <v>1</v>
      </c>
      <c r="I118" t="s">
        <v>487</v>
      </c>
      <c r="J118" t="s">
        <v>6</v>
      </c>
      <c r="K118" t="s">
        <v>488</v>
      </c>
      <c r="L118">
        <v>1191</v>
      </c>
      <c r="N118">
        <v>1013</v>
      </c>
      <c r="O118" t="s">
        <v>454</v>
      </c>
      <c r="P118" t="s">
        <v>454</v>
      </c>
      <c r="Q118">
        <v>1</v>
      </c>
      <c r="W118">
        <v>0</v>
      </c>
      <c r="X118">
        <v>784619160</v>
      </c>
      <c r="Y118">
        <f>(AT118*ROUND(1.16,7))</f>
        <v>17.167999999999999</v>
      </c>
      <c r="AA118">
        <v>0</v>
      </c>
      <c r="AB118">
        <v>0</v>
      </c>
      <c r="AC118">
        <v>0</v>
      </c>
      <c r="AD118">
        <v>391.99</v>
      </c>
      <c r="AE118">
        <v>0</v>
      </c>
      <c r="AF118">
        <v>0</v>
      </c>
      <c r="AG118">
        <v>0</v>
      </c>
      <c r="AH118">
        <v>8.74</v>
      </c>
      <c r="AI118">
        <v>1</v>
      </c>
      <c r="AJ118">
        <v>1</v>
      </c>
      <c r="AK118">
        <v>1</v>
      </c>
      <c r="AL118">
        <v>44.85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14.8</v>
      </c>
      <c r="AU118" t="s">
        <v>206</v>
      </c>
      <c r="AV118">
        <v>1</v>
      </c>
      <c r="AW118">
        <v>2</v>
      </c>
      <c r="AX118">
        <v>92800778</v>
      </c>
      <c r="AY118">
        <v>1</v>
      </c>
      <c r="AZ118">
        <v>0</v>
      </c>
      <c r="BA118">
        <v>122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ROUND(AT118*Source!I78*AH118*AL118,0)</f>
        <v>97406</v>
      </c>
      <c r="CV118">
        <f>ROUND(Y118*Source!I78,7)</f>
        <v>288.25072</v>
      </c>
      <c r="CW118">
        <v>0</v>
      </c>
      <c r="CX118">
        <f>ROUND(Y118*Source!I78,7)</f>
        <v>288.25072</v>
      </c>
      <c r="CY118">
        <f>AD118</f>
        <v>391.99</v>
      </c>
      <c r="CZ118">
        <f>AH118</f>
        <v>8.74</v>
      </c>
      <c r="DA118">
        <f>AL118</f>
        <v>44.85</v>
      </c>
      <c r="DB118">
        <f>ROUND((ROUND(AT118*CZ118,2)*ROUND(1.16,7)),2)</f>
        <v>150.05000000000001</v>
      </c>
      <c r="DC118">
        <f>ROUND((ROUND(AT118*AG118,2)*ROUND(1.16,7)),2)</f>
        <v>0</v>
      </c>
      <c r="DD118" t="s">
        <v>6</v>
      </c>
      <c r="DE118" t="s">
        <v>6</v>
      </c>
      <c r="DF118">
        <f>ROUND(ROUND(AE118,0)*CX118,0)</f>
        <v>0</v>
      </c>
      <c r="DG118">
        <f t="shared" si="55"/>
        <v>0</v>
      </c>
      <c r="DH118">
        <f t="shared" si="56"/>
        <v>0</v>
      </c>
      <c r="DI118">
        <f>ROUND(ROUND(AH118*AL118,0)*CX118,0)</f>
        <v>112994</v>
      </c>
      <c r="DJ118">
        <f>DI118</f>
        <v>112994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ROW(Source!A78)</f>
        <v>78</v>
      </c>
      <c r="B119">
        <v>92800299</v>
      </c>
      <c r="C119">
        <v>92800765</v>
      </c>
      <c r="D119">
        <v>49510905</v>
      </c>
      <c r="E119">
        <v>70</v>
      </c>
      <c r="F119">
        <v>1</v>
      </c>
      <c r="G119">
        <v>1</v>
      </c>
      <c r="H119">
        <v>1</v>
      </c>
      <c r="I119" t="s">
        <v>455</v>
      </c>
      <c r="J119" t="s">
        <v>6</v>
      </c>
      <c r="K119" t="s">
        <v>456</v>
      </c>
      <c r="L119">
        <v>1191</v>
      </c>
      <c r="N119">
        <v>1013</v>
      </c>
      <c r="O119" t="s">
        <v>454</v>
      </c>
      <c r="P119" t="s">
        <v>454</v>
      </c>
      <c r="Q119">
        <v>1</v>
      </c>
      <c r="W119">
        <v>0</v>
      </c>
      <c r="X119">
        <v>-1417349443</v>
      </c>
      <c r="Y119">
        <f>(AT119*ROUND(1.16,7))</f>
        <v>10.5328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44.85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9.08</v>
      </c>
      <c r="AU119" t="s">
        <v>206</v>
      </c>
      <c r="AV119">
        <v>2</v>
      </c>
      <c r="AW119">
        <v>2</v>
      </c>
      <c r="AX119">
        <v>92800779</v>
      </c>
      <c r="AY119">
        <v>1</v>
      </c>
      <c r="AZ119">
        <v>0</v>
      </c>
      <c r="BA119">
        <v>123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ROUND(Y119*Source!I78,7)</f>
        <v>176.84571199999999</v>
      </c>
      <c r="CY119">
        <f>AD119</f>
        <v>0</v>
      </c>
      <c r="CZ119">
        <f>AH119</f>
        <v>0</v>
      </c>
      <c r="DA119">
        <f>AL119</f>
        <v>1</v>
      </c>
      <c r="DB119">
        <f>ROUND((ROUND(AT119*CZ119,2)*ROUND(1.16,7)),2)</f>
        <v>0</v>
      </c>
      <c r="DC119">
        <f>ROUND((ROUND(AT119*AG119,2)*ROUND(1.16,7)),2)</f>
        <v>0</v>
      </c>
      <c r="DD119" t="s">
        <v>6</v>
      </c>
      <c r="DE119" t="s">
        <v>6</v>
      </c>
      <c r="DF119">
        <f>ROUND(ROUND(AE119,0)*CX119,0)</f>
        <v>0</v>
      </c>
      <c r="DG119">
        <f t="shared" si="55"/>
        <v>0</v>
      </c>
      <c r="DH119">
        <f>ROUND(ROUND(AG119*AK119,0)*CX119,0)</f>
        <v>0</v>
      </c>
      <c r="DI119">
        <f t="shared" ref="DI119:DI129" si="57">ROUND(ROUND(AH119,0)*CX119,0)</f>
        <v>0</v>
      </c>
      <c r="DJ119">
        <f>DI119</f>
        <v>0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ROW(Source!A78)</f>
        <v>78</v>
      </c>
      <c r="B120">
        <v>92800299</v>
      </c>
      <c r="C120">
        <v>92800765</v>
      </c>
      <c r="D120">
        <v>49672515</v>
      </c>
      <c r="E120">
        <v>1</v>
      </c>
      <c r="F120">
        <v>1</v>
      </c>
      <c r="G120">
        <v>1</v>
      </c>
      <c r="H120">
        <v>2</v>
      </c>
      <c r="I120" t="s">
        <v>457</v>
      </c>
      <c r="J120" t="s">
        <v>458</v>
      </c>
      <c r="K120" t="s">
        <v>459</v>
      </c>
      <c r="L120">
        <v>1367</v>
      </c>
      <c r="N120">
        <v>1011</v>
      </c>
      <c r="O120" t="s">
        <v>460</v>
      </c>
      <c r="P120" t="s">
        <v>460</v>
      </c>
      <c r="Q120">
        <v>1</v>
      </c>
      <c r="W120">
        <v>0</v>
      </c>
      <c r="X120">
        <v>-130837057</v>
      </c>
      <c r="Y120">
        <f>(AT120*ROUND(1.16,7))</f>
        <v>10.5328</v>
      </c>
      <c r="AA120">
        <v>0</v>
      </c>
      <c r="AB120">
        <v>1358.21</v>
      </c>
      <c r="AC120">
        <v>605.48</v>
      </c>
      <c r="AD120">
        <v>0</v>
      </c>
      <c r="AE120">
        <v>0</v>
      </c>
      <c r="AF120">
        <v>86.4</v>
      </c>
      <c r="AG120">
        <v>13.5</v>
      </c>
      <c r="AH120">
        <v>0</v>
      </c>
      <c r="AI120">
        <v>1</v>
      </c>
      <c r="AJ120">
        <v>15.72</v>
      </c>
      <c r="AK120">
        <v>44.85</v>
      </c>
      <c r="AL120">
        <v>1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9.08</v>
      </c>
      <c r="AU120" t="s">
        <v>206</v>
      </c>
      <c r="AV120">
        <v>0</v>
      </c>
      <c r="AW120">
        <v>2</v>
      </c>
      <c r="AX120">
        <v>92800780</v>
      </c>
      <c r="AY120">
        <v>1</v>
      </c>
      <c r="AZ120">
        <v>0</v>
      </c>
      <c r="BA120">
        <v>124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ROUND(Y120*Source!I78*DO120,7)</f>
        <v>0</v>
      </c>
      <c r="CX120">
        <f>ROUND(Y120*Source!I78,7)</f>
        <v>176.84571199999999</v>
      </c>
      <c r="CY120">
        <f>AB120</f>
        <v>1358.21</v>
      </c>
      <c r="CZ120">
        <f>AF120</f>
        <v>86.4</v>
      </c>
      <c r="DA120">
        <f>AJ120</f>
        <v>15.72</v>
      </c>
      <c r="DB120">
        <f>ROUND((ROUND(AT120*CZ120,2)*ROUND(1.16,7)),2)</f>
        <v>910.03</v>
      </c>
      <c r="DC120">
        <f>ROUND((ROUND(AT120*AG120,2)*ROUND(1.16,7)),2)</f>
        <v>142.19</v>
      </c>
      <c r="DD120" t="s">
        <v>6</v>
      </c>
      <c r="DE120" t="s">
        <v>6</v>
      </c>
      <c r="DF120">
        <f>ROUND(ROUND(AE120,0)*CX120,0)</f>
        <v>0</v>
      </c>
      <c r="DG120">
        <f>ROUND(ROUND(AF120*AJ120,0)*CX120,0)</f>
        <v>240156</v>
      </c>
      <c r="DH120">
        <f>ROUND(ROUND(AG120*AK120,0)*CX120,0)</f>
        <v>106992</v>
      </c>
      <c r="DI120">
        <f t="shared" si="57"/>
        <v>0</v>
      </c>
      <c r="DJ120">
        <f>DG120</f>
        <v>240156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ROW(Source!A78)</f>
        <v>78</v>
      </c>
      <c r="B121">
        <v>92800299</v>
      </c>
      <c r="C121">
        <v>92800765</v>
      </c>
      <c r="D121">
        <v>49528527</v>
      </c>
      <c r="E121">
        <v>1</v>
      </c>
      <c r="F121">
        <v>1</v>
      </c>
      <c r="G121">
        <v>1</v>
      </c>
      <c r="H121">
        <v>3</v>
      </c>
      <c r="I121" t="s">
        <v>214</v>
      </c>
      <c r="J121" t="s">
        <v>34</v>
      </c>
      <c r="K121" t="s">
        <v>33</v>
      </c>
      <c r="L121">
        <v>1339</v>
      </c>
      <c r="N121">
        <v>1007</v>
      </c>
      <c r="O121" t="s">
        <v>24</v>
      </c>
      <c r="P121" t="s">
        <v>24</v>
      </c>
      <c r="Q121">
        <v>1</v>
      </c>
      <c r="W121">
        <v>1</v>
      </c>
      <c r="X121">
        <v>461598558</v>
      </c>
      <c r="Y121">
        <f t="shared" ref="Y121:Y152" si="58">AT121</f>
        <v>-0.25</v>
      </c>
      <c r="AA121">
        <v>5156.42</v>
      </c>
      <c r="AB121">
        <v>0</v>
      </c>
      <c r="AC121">
        <v>0</v>
      </c>
      <c r="AD121">
        <v>0</v>
      </c>
      <c r="AE121">
        <v>519.79999999999995</v>
      </c>
      <c r="AF121">
        <v>0</v>
      </c>
      <c r="AG121">
        <v>0</v>
      </c>
      <c r="AH121">
        <v>0</v>
      </c>
      <c r="AI121">
        <v>9.92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6</v>
      </c>
      <c r="AT121">
        <v>-0.25</v>
      </c>
      <c r="AU121" t="s">
        <v>6</v>
      </c>
      <c r="AV121">
        <v>0</v>
      </c>
      <c r="AW121">
        <v>2</v>
      </c>
      <c r="AX121">
        <v>92800781</v>
      </c>
      <c r="AY121">
        <v>1</v>
      </c>
      <c r="AZ121">
        <v>6144</v>
      </c>
      <c r="BA121">
        <v>125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ROUND(Y121*Source!I78,7)</f>
        <v>-4.1974999999999998</v>
      </c>
      <c r="CY121">
        <f t="shared" ref="CY121:CY129" si="59">AA121</f>
        <v>5156.42</v>
      </c>
      <c r="CZ121">
        <f t="shared" ref="CZ121:CZ129" si="60">AE121</f>
        <v>519.79999999999995</v>
      </c>
      <c r="DA121">
        <f t="shared" ref="DA121:DA129" si="61">AI121</f>
        <v>9.92</v>
      </c>
      <c r="DB121">
        <f t="shared" ref="DB121:DB152" si="62">ROUND(ROUND(AT121*CZ121,2),2)</f>
        <v>-129.94999999999999</v>
      </c>
      <c r="DC121">
        <f t="shared" ref="DC121:DC152" si="63">ROUND(ROUND(AT121*AG121,2),2)</f>
        <v>0</v>
      </c>
      <c r="DD121" t="s">
        <v>6</v>
      </c>
      <c r="DE121" t="s">
        <v>6</v>
      </c>
      <c r="DF121">
        <f t="shared" ref="DF121:DF129" si="64">ROUND(ROUND(AE121*AI121,0)*CX121,0)</f>
        <v>-21642</v>
      </c>
      <c r="DG121">
        <f t="shared" ref="DG121:DG131" si="65">ROUND(ROUND(AF121,0)*CX121,0)</f>
        <v>0</v>
      </c>
      <c r="DH121">
        <f t="shared" ref="DH121:DH130" si="66">ROUND(ROUND(AG121,0)*CX121,0)</f>
        <v>0</v>
      </c>
      <c r="DI121">
        <f t="shared" si="57"/>
        <v>0</v>
      </c>
      <c r="DJ121">
        <f t="shared" ref="DJ121:DJ129" si="67">DF121</f>
        <v>-21642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ROW(Source!A78)</f>
        <v>78</v>
      </c>
      <c r="B122">
        <v>92800299</v>
      </c>
      <c r="C122">
        <v>92800765</v>
      </c>
      <c r="D122">
        <v>49531119</v>
      </c>
      <c r="E122">
        <v>1</v>
      </c>
      <c r="F122">
        <v>1</v>
      </c>
      <c r="G122">
        <v>1</v>
      </c>
      <c r="H122">
        <v>3</v>
      </c>
      <c r="I122" t="s">
        <v>216</v>
      </c>
      <c r="J122" t="s">
        <v>218</v>
      </c>
      <c r="K122" t="s">
        <v>217</v>
      </c>
      <c r="L122">
        <v>1371</v>
      </c>
      <c r="N122">
        <v>1013</v>
      </c>
      <c r="O122" t="s">
        <v>97</v>
      </c>
      <c r="P122" t="s">
        <v>97</v>
      </c>
      <c r="Q122">
        <v>1</v>
      </c>
      <c r="W122">
        <v>0</v>
      </c>
      <c r="X122">
        <v>617038811</v>
      </c>
      <c r="Y122">
        <f t="shared" si="58"/>
        <v>2.7992852899999998</v>
      </c>
      <c r="AA122">
        <v>205.24</v>
      </c>
      <c r="AB122">
        <v>0</v>
      </c>
      <c r="AC122">
        <v>0</v>
      </c>
      <c r="AD122">
        <v>0</v>
      </c>
      <c r="AE122">
        <v>20.69</v>
      </c>
      <c r="AF122">
        <v>0</v>
      </c>
      <c r="AG122">
        <v>0</v>
      </c>
      <c r="AH122">
        <v>0</v>
      </c>
      <c r="AI122">
        <v>9.92</v>
      </c>
      <c r="AJ122">
        <v>1</v>
      </c>
      <c r="AK122">
        <v>1</v>
      </c>
      <c r="AL122">
        <v>1</v>
      </c>
      <c r="AM122">
        <v>4</v>
      </c>
      <c r="AN122">
        <v>0</v>
      </c>
      <c r="AO122">
        <v>0</v>
      </c>
      <c r="AP122">
        <v>0</v>
      </c>
      <c r="AQ122">
        <v>0</v>
      </c>
      <c r="AR122">
        <v>0</v>
      </c>
      <c r="AS122" t="s">
        <v>6</v>
      </c>
      <c r="AT122">
        <v>2.7992852899999998</v>
      </c>
      <c r="AU122" t="s">
        <v>6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ROUND(Y122*Source!I78,7)</f>
        <v>47</v>
      </c>
      <c r="CY122">
        <f t="shared" si="59"/>
        <v>205.24</v>
      </c>
      <c r="CZ122">
        <f t="shared" si="60"/>
        <v>20.69</v>
      </c>
      <c r="DA122">
        <f t="shared" si="61"/>
        <v>9.92</v>
      </c>
      <c r="DB122">
        <f t="shared" si="62"/>
        <v>57.92</v>
      </c>
      <c r="DC122">
        <f t="shared" si="63"/>
        <v>0</v>
      </c>
      <c r="DD122" t="s">
        <v>6</v>
      </c>
      <c r="DE122" t="s">
        <v>6</v>
      </c>
      <c r="DF122">
        <f t="shared" si="64"/>
        <v>9635</v>
      </c>
      <c r="DG122">
        <f t="shared" si="65"/>
        <v>0</v>
      </c>
      <c r="DH122">
        <f t="shared" si="66"/>
        <v>0</v>
      </c>
      <c r="DI122">
        <f t="shared" si="57"/>
        <v>0</v>
      </c>
      <c r="DJ122">
        <f t="shared" si="67"/>
        <v>9635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ROW(Source!A78)</f>
        <v>78</v>
      </c>
      <c r="B123">
        <v>92800299</v>
      </c>
      <c r="C123">
        <v>92800765</v>
      </c>
      <c r="D123">
        <v>49531120</v>
      </c>
      <c r="E123">
        <v>1</v>
      </c>
      <c r="F123">
        <v>1</v>
      </c>
      <c r="G123">
        <v>1</v>
      </c>
      <c r="H123">
        <v>3</v>
      </c>
      <c r="I123" t="s">
        <v>220</v>
      </c>
      <c r="J123" t="s">
        <v>222</v>
      </c>
      <c r="K123" t="s">
        <v>221</v>
      </c>
      <c r="L123">
        <v>1371</v>
      </c>
      <c r="N123">
        <v>1013</v>
      </c>
      <c r="O123" t="s">
        <v>97</v>
      </c>
      <c r="P123" t="s">
        <v>97</v>
      </c>
      <c r="Q123">
        <v>1</v>
      </c>
      <c r="W123">
        <v>0</v>
      </c>
      <c r="X123">
        <v>1854049841</v>
      </c>
      <c r="Y123">
        <f t="shared" si="58"/>
        <v>7.2662298999999999</v>
      </c>
      <c r="AA123">
        <v>248.99</v>
      </c>
      <c r="AB123">
        <v>0</v>
      </c>
      <c r="AC123">
        <v>0</v>
      </c>
      <c r="AD123">
        <v>0</v>
      </c>
      <c r="AE123">
        <v>25.1</v>
      </c>
      <c r="AF123">
        <v>0</v>
      </c>
      <c r="AG123">
        <v>0</v>
      </c>
      <c r="AH123">
        <v>0</v>
      </c>
      <c r="AI123">
        <v>9.92</v>
      </c>
      <c r="AJ123">
        <v>1</v>
      </c>
      <c r="AK123">
        <v>1</v>
      </c>
      <c r="AL123">
        <v>1</v>
      </c>
      <c r="AM123">
        <v>0</v>
      </c>
      <c r="AN123">
        <v>0</v>
      </c>
      <c r="AO123">
        <v>0</v>
      </c>
      <c r="AP123">
        <v>1</v>
      </c>
      <c r="AQ123">
        <v>0</v>
      </c>
      <c r="AR123">
        <v>0</v>
      </c>
      <c r="AS123" t="s">
        <v>6</v>
      </c>
      <c r="AT123">
        <v>7.2662298999999999</v>
      </c>
      <c r="AU123" t="s">
        <v>6</v>
      </c>
      <c r="AV123">
        <v>0</v>
      </c>
      <c r="AW123">
        <v>1</v>
      </c>
      <c r="AX123">
        <v>-1</v>
      </c>
      <c r="AY123">
        <v>0</v>
      </c>
      <c r="AZ123">
        <v>0</v>
      </c>
      <c r="BA123" t="s">
        <v>6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ROUND(Y123*Source!I78,7)</f>
        <v>122</v>
      </c>
      <c r="CY123">
        <f t="shared" si="59"/>
        <v>248.99</v>
      </c>
      <c r="CZ123">
        <f t="shared" si="60"/>
        <v>25.1</v>
      </c>
      <c r="DA123">
        <f t="shared" si="61"/>
        <v>9.92</v>
      </c>
      <c r="DB123">
        <f t="shared" si="62"/>
        <v>182.38</v>
      </c>
      <c r="DC123">
        <f t="shared" si="63"/>
        <v>0</v>
      </c>
      <c r="DD123" t="s">
        <v>6</v>
      </c>
      <c r="DE123" t="s">
        <v>6</v>
      </c>
      <c r="DF123">
        <f t="shared" si="64"/>
        <v>30378</v>
      </c>
      <c r="DG123">
        <f t="shared" si="65"/>
        <v>0</v>
      </c>
      <c r="DH123">
        <f t="shared" si="66"/>
        <v>0</v>
      </c>
      <c r="DI123">
        <f t="shared" si="57"/>
        <v>0</v>
      </c>
      <c r="DJ123">
        <f t="shared" si="67"/>
        <v>30378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ROW(Source!A78)</f>
        <v>78</v>
      </c>
      <c r="B124">
        <v>92800299</v>
      </c>
      <c r="C124">
        <v>92800765</v>
      </c>
      <c r="D124">
        <v>49531123</v>
      </c>
      <c r="E124">
        <v>1</v>
      </c>
      <c r="F124">
        <v>1</v>
      </c>
      <c r="G124">
        <v>1</v>
      </c>
      <c r="H124">
        <v>3</v>
      </c>
      <c r="I124" t="s">
        <v>224</v>
      </c>
      <c r="J124" t="s">
        <v>226</v>
      </c>
      <c r="K124" t="s">
        <v>225</v>
      </c>
      <c r="L124">
        <v>1371</v>
      </c>
      <c r="N124">
        <v>1013</v>
      </c>
      <c r="O124" t="s">
        <v>97</v>
      </c>
      <c r="P124" t="s">
        <v>97</v>
      </c>
      <c r="Q124">
        <v>1</v>
      </c>
      <c r="W124">
        <v>0</v>
      </c>
      <c r="X124">
        <v>-994778462</v>
      </c>
      <c r="Y124">
        <f t="shared" si="58"/>
        <v>2.3823704600000002</v>
      </c>
      <c r="AA124">
        <v>252.07</v>
      </c>
      <c r="AB124">
        <v>0</v>
      </c>
      <c r="AC124">
        <v>0</v>
      </c>
      <c r="AD124">
        <v>0</v>
      </c>
      <c r="AE124">
        <v>25.41</v>
      </c>
      <c r="AF124">
        <v>0</v>
      </c>
      <c r="AG124">
        <v>0</v>
      </c>
      <c r="AH124">
        <v>0</v>
      </c>
      <c r="AI124">
        <v>9.92</v>
      </c>
      <c r="AJ124">
        <v>1</v>
      </c>
      <c r="AK124">
        <v>1</v>
      </c>
      <c r="AL124">
        <v>1</v>
      </c>
      <c r="AM124">
        <v>4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6</v>
      </c>
      <c r="AT124">
        <v>2.3823704600000002</v>
      </c>
      <c r="AU124" t="s">
        <v>6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ROUND(Y124*Source!I78,7)</f>
        <v>40</v>
      </c>
      <c r="CY124">
        <f t="shared" si="59"/>
        <v>252.07</v>
      </c>
      <c r="CZ124">
        <f t="shared" si="60"/>
        <v>25.41</v>
      </c>
      <c r="DA124">
        <f t="shared" si="61"/>
        <v>9.92</v>
      </c>
      <c r="DB124">
        <f t="shared" si="62"/>
        <v>60.54</v>
      </c>
      <c r="DC124">
        <f t="shared" si="63"/>
        <v>0</v>
      </c>
      <c r="DD124" t="s">
        <v>6</v>
      </c>
      <c r="DE124" t="s">
        <v>6</v>
      </c>
      <c r="DF124">
        <f t="shared" si="64"/>
        <v>10080</v>
      </c>
      <c r="DG124">
        <f t="shared" si="65"/>
        <v>0</v>
      </c>
      <c r="DH124">
        <f t="shared" si="66"/>
        <v>0</v>
      </c>
      <c r="DI124">
        <f t="shared" si="57"/>
        <v>0</v>
      </c>
      <c r="DJ124">
        <f t="shared" si="67"/>
        <v>10080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ROW(Source!A78)</f>
        <v>78</v>
      </c>
      <c r="B125">
        <v>92800299</v>
      </c>
      <c r="C125">
        <v>92800765</v>
      </c>
      <c r="D125">
        <v>49531125</v>
      </c>
      <c r="E125">
        <v>1</v>
      </c>
      <c r="F125">
        <v>1</v>
      </c>
      <c r="G125">
        <v>1</v>
      </c>
      <c r="H125">
        <v>3</v>
      </c>
      <c r="I125" t="s">
        <v>228</v>
      </c>
      <c r="J125" t="s">
        <v>230</v>
      </c>
      <c r="K125" t="s">
        <v>229</v>
      </c>
      <c r="L125">
        <v>1371</v>
      </c>
      <c r="N125">
        <v>1013</v>
      </c>
      <c r="O125" t="s">
        <v>97</v>
      </c>
      <c r="P125" t="s">
        <v>97</v>
      </c>
      <c r="Q125">
        <v>1</v>
      </c>
      <c r="W125">
        <v>0</v>
      </c>
      <c r="X125">
        <v>-1489406486</v>
      </c>
      <c r="Y125">
        <f t="shared" si="58"/>
        <v>25.967838</v>
      </c>
      <c r="AA125">
        <v>299.29000000000002</v>
      </c>
      <c r="AB125">
        <v>0</v>
      </c>
      <c r="AC125">
        <v>0</v>
      </c>
      <c r="AD125">
        <v>0</v>
      </c>
      <c r="AE125">
        <v>30.17</v>
      </c>
      <c r="AF125">
        <v>0</v>
      </c>
      <c r="AG125">
        <v>0</v>
      </c>
      <c r="AH125">
        <v>0</v>
      </c>
      <c r="AI125">
        <v>9.92</v>
      </c>
      <c r="AJ125">
        <v>1</v>
      </c>
      <c r="AK125">
        <v>1</v>
      </c>
      <c r="AL125">
        <v>1</v>
      </c>
      <c r="AM125">
        <v>4</v>
      </c>
      <c r="AN125">
        <v>0</v>
      </c>
      <c r="AO125">
        <v>0</v>
      </c>
      <c r="AP125">
        <v>0</v>
      </c>
      <c r="AQ125">
        <v>0</v>
      </c>
      <c r="AR125">
        <v>0</v>
      </c>
      <c r="AS125" t="s">
        <v>6</v>
      </c>
      <c r="AT125">
        <v>25.967838</v>
      </c>
      <c r="AU125" t="s">
        <v>6</v>
      </c>
      <c r="AV125">
        <v>0</v>
      </c>
      <c r="AW125">
        <v>1</v>
      </c>
      <c r="AX125">
        <v>-1</v>
      </c>
      <c r="AY125">
        <v>0</v>
      </c>
      <c r="AZ125">
        <v>0</v>
      </c>
      <c r="BA125" t="s">
        <v>6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ROUND(Y125*Source!I78,7)</f>
        <v>436</v>
      </c>
      <c r="CY125">
        <f t="shared" si="59"/>
        <v>299.29000000000002</v>
      </c>
      <c r="CZ125">
        <f t="shared" si="60"/>
        <v>30.17</v>
      </c>
      <c r="DA125">
        <f t="shared" si="61"/>
        <v>9.92</v>
      </c>
      <c r="DB125">
        <f t="shared" si="62"/>
        <v>783.45</v>
      </c>
      <c r="DC125">
        <f t="shared" si="63"/>
        <v>0</v>
      </c>
      <c r="DD125" t="s">
        <v>6</v>
      </c>
      <c r="DE125" t="s">
        <v>6</v>
      </c>
      <c r="DF125">
        <f t="shared" si="64"/>
        <v>130364</v>
      </c>
      <c r="DG125">
        <f t="shared" si="65"/>
        <v>0</v>
      </c>
      <c r="DH125">
        <f t="shared" si="66"/>
        <v>0</v>
      </c>
      <c r="DI125">
        <f t="shared" si="57"/>
        <v>0</v>
      </c>
      <c r="DJ125">
        <f t="shared" si="67"/>
        <v>130364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ROW(Source!A78)</f>
        <v>78</v>
      </c>
      <c r="B126">
        <v>92800299</v>
      </c>
      <c r="C126">
        <v>92800765</v>
      </c>
      <c r="D126">
        <v>49531131</v>
      </c>
      <c r="E126">
        <v>1</v>
      </c>
      <c r="F126">
        <v>1</v>
      </c>
      <c r="G126">
        <v>1</v>
      </c>
      <c r="H126">
        <v>3</v>
      </c>
      <c r="I126" t="s">
        <v>232</v>
      </c>
      <c r="J126" t="s">
        <v>234</v>
      </c>
      <c r="K126" t="s">
        <v>233</v>
      </c>
      <c r="L126">
        <v>1371</v>
      </c>
      <c r="N126">
        <v>1013</v>
      </c>
      <c r="O126" t="s">
        <v>97</v>
      </c>
      <c r="P126" t="s">
        <v>97</v>
      </c>
      <c r="Q126">
        <v>1</v>
      </c>
      <c r="W126">
        <v>0</v>
      </c>
      <c r="X126">
        <v>57165694</v>
      </c>
      <c r="Y126">
        <f t="shared" si="58"/>
        <v>30.613460393</v>
      </c>
      <c r="AA126">
        <v>661.56</v>
      </c>
      <c r="AB126">
        <v>0</v>
      </c>
      <c r="AC126">
        <v>0</v>
      </c>
      <c r="AD126">
        <v>0</v>
      </c>
      <c r="AE126">
        <v>66.69</v>
      </c>
      <c r="AF126">
        <v>0</v>
      </c>
      <c r="AG126">
        <v>0</v>
      </c>
      <c r="AH126">
        <v>0</v>
      </c>
      <c r="AI126">
        <v>9.92</v>
      </c>
      <c r="AJ126">
        <v>1</v>
      </c>
      <c r="AK126">
        <v>1</v>
      </c>
      <c r="AL126">
        <v>1</v>
      </c>
      <c r="AM126">
        <v>4</v>
      </c>
      <c r="AN126">
        <v>0</v>
      </c>
      <c r="AO126">
        <v>0</v>
      </c>
      <c r="AP126">
        <v>0</v>
      </c>
      <c r="AQ126">
        <v>0</v>
      </c>
      <c r="AR126">
        <v>0</v>
      </c>
      <c r="AS126" t="s">
        <v>6</v>
      </c>
      <c r="AT126">
        <v>30.613460393</v>
      </c>
      <c r="AU126" t="s">
        <v>6</v>
      </c>
      <c r="AV126">
        <v>0</v>
      </c>
      <c r="AW126">
        <v>1</v>
      </c>
      <c r="AX126">
        <v>-1</v>
      </c>
      <c r="AY126">
        <v>0</v>
      </c>
      <c r="AZ126">
        <v>0</v>
      </c>
      <c r="BA126" t="s">
        <v>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ROUND(Y126*Source!I78,7)</f>
        <v>514</v>
      </c>
      <c r="CY126">
        <f t="shared" si="59"/>
        <v>661.56</v>
      </c>
      <c r="CZ126">
        <f t="shared" si="60"/>
        <v>66.69</v>
      </c>
      <c r="DA126">
        <f t="shared" si="61"/>
        <v>9.92</v>
      </c>
      <c r="DB126">
        <f t="shared" si="62"/>
        <v>2041.61</v>
      </c>
      <c r="DC126">
        <f t="shared" si="63"/>
        <v>0</v>
      </c>
      <c r="DD126" t="s">
        <v>6</v>
      </c>
      <c r="DE126" t="s">
        <v>6</v>
      </c>
      <c r="DF126">
        <f t="shared" si="64"/>
        <v>340268</v>
      </c>
      <c r="DG126">
        <f t="shared" si="65"/>
        <v>0</v>
      </c>
      <c r="DH126">
        <f t="shared" si="66"/>
        <v>0</v>
      </c>
      <c r="DI126">
        <f t="shared" si="57"/>
        <v>0</v>
      </c>
      <c r="DJ126">
        <f t="shared" si="67"/>
        <v>340268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ROW(Source!A78)</f>
        <v>78</v>
      </c>
      <c r="B127">
        <v>92800299</v>
      </c>
      <c r="C127">
        <v>92800765</v>
      </c>
      <c r="D127">
        <v>49531132</v>
      </c>
      <c r="E127">
        <v>1</v>
      </c>
      <c r="F127">
        <v>1</v>
      </c>
      <c r="G127">
        <v>1</v>
      </c>
      <c r="H127">
        <v>3</v>
      </c>
      <c r="I127" t="s">
        <v>236</v>
      </c>
      <c r="J127" t="s">
        <v>238</v>
      </c>
      <c r="K127" t="s">
        <v>237</v>
      </c>
      <c r="L127">
        <v>1371</v>
      </c>
      <c r="N127">
        <v>1013</v>
      </c>
      <c r="O127" t="s">
        <v>97</v>
      </c>
      <c r="P127" t="s">
        <v>97</v>
      </c>
      <c r="Q127">
        <v>1</v>
      </c>
      <c r="W127">
        <v>0</v>
      </c>
      <c r="X127">
        <v>-298163616</v>
      </c>
      <c r="Y127">
        <f t="shared" si="58"/>
        <v>28.588445502999999</v>
      </c>
      <c r="AA127">
        <v>740.33</v>
      </c>
      <c r="AB127">
        <v>0</v>
      </c>
      <c r="AC127">
        <v>0</v>
      </c>
      <c r="AD127">
        <v>0</v>
      </c>
      <c r="AE127">
        <v>74.63</v>
      </c>
      <c r="AF127">
        <v>0</v>
      </c>
      <c r="AG127">
        <v>0</v>
      </c>
      <c r="AH127">
        <v>0</v>
      </c>
      <c r="AI127">
        <v>9.92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1</v>
      </c>
      <c r="AQ127">
        <v>0</v>
      </c>
      <c r="AR127">
        <v>0</v>
      </c>
      <c r="AS127" t="s">
        <v>6</v>
      </c>
      <c r="AT127">
        <v>28.588445502999999</v>
      </c>
      <c r="AU127" t="s">
        <v>6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ROUND(Y127*Source!I78,7)</f>
        <v>480</v>
      </c>
      <c r="CY127">
        <f t="shared" si="59"/>
        <v>740.33</v>
      </c>
      <c r="CZ127">
        <f t="shared" si="60"/>
        <v>74.63</v>
      </c>
      <c r="DA127">
        <f t="shared" si="61"/>
        <v>9.92</v>
      </c>
      <c r="DB127">
        <f t="shared" si="62"/>
        <v>2133.56</v>
      </c>
      <c r="DC127">
        <f t="shared" si="63"/>
        <v>0</v>
      </c>
      <c r="DD127" t="s">
        <v>6</v>
      </c>
      <c r="DE127" t="s">
        <v>6</v>
      </c>
      <c r="DF127">
        <f t="shared" si="64"/>
        <v>355200</v>
      </c>
      <c r="DG127">
        <f t="shared" si="65"/>
        <v>0</v>
      </c>
      <c r="DH127">
        <f t="shared" si="66"/>
        <v>0</v>
      </c>
      <c r="DI127">
        <f t="shared" si="57"/>
        <v>0</v>
      </c>
      <c r="DJ127">
        <f t="shared" si="67"/>
        <v>355200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ROW(Source!A78)</f>
        <v>78</v>
      </c>
      <c r="B128">
        <v>92800299</v>
      </c>
      <c r="C128">
        <v>92800765</v>
      </c>
      <c r="D128">
        <v>49531137</v>
      </c>
      <c r="E128">
        <v>1</v>
      </c>
      <c r="F128">
        <v>1</v>
      </c>
      <c r="G128">
        <v>1</v>
      </c>
      <c r="H128">
        <v>3</v>
      </c>
      <c r="I128" t="s">
        <v>240</v>
      </c>
      <c r="J128" t="s">
        <v>242</v>
      </c>
      <c r="K128" t="s">
        <v>241</v>
      </c>
      <c r="L128">
        <v>1371</v>
      </c>
      <c r="N128">
        <v>1013</v>
      </c>
      <c r="O128" t="s">
        <v>97</v>
      </c>
      <c r="P128" t="s">
        <v>97</v>
      </c>
      <c r="Q128">
        <v>1</v>
      </c>
      <c r="W128">
        <v>0</v>
      </c>
      <c r="X128">
        <v>935791503</v>
      </c>
      <c r="Y128">
        <f t="shared" si="58"/>
        <v>2.3823704600000002</v>
      </c>
      <c r="AA128">
        <v>1005.69</v>
      </c>
      <c r="AB128">
        <v>0</v>
      </c>
      <c r="AC128">
        <v>0</v>
      </c>
      <c r="AD128">
        <v>0</v>
      </c>
      <c r="AE128">
        <v>101.38</v>
      </c>
      <c r="AF128">
        <v>0</v>
      </c>
      <c r="AG128">
        <v>0</v>
      </c>
      <c r="AH128">
        <v>0</v>
      </c>
      <c r="AI128">
        <v>9.92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1</v>
      </c>
      <c r="AQ128">
        <v>0</v>
      </c>
      <c r="AR128">
        <v>0</v>
      </c>
      <c r="AS128" t="s">
        <v>6</v>
      </c>
      <c r="AT128">
        <v>2.3823704600000002</v>
      </c>
      <c r="AU128" t="s">
        <v>6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ROUND(Y128*Source!I78,7)</f>
        <v>40</v>
      </c>
      <c r="CY128">
        <f t="shared" si="59"/>
        <v>1005.69</v>
      </c>
      <c r="CZ128">
        <f t="shared" si="60"/>
        <v>101.38</v>
      </c>
      <c r="DA128">
        <f t="shared" si="61"/>
        <v>9.92</v>
      </c>
      <c r="DB128">
        <f t="shared" si="62"/>
        <v>241.52</v>
      </c>
      <c r="DC128">
        <f t="shared" si="63"/>
        <v>0</v>
      </c>
      <c r="DD128" t="s">
        <v>6</v>
      </c>
      <c r="DE128" t="s">
        <v>6</v>
      </c>
      <c r="DF128">
        <f t="shared" si="64"/>
        <v>40240</v>
      </c>
      <c r="DG128">
        <f t="shared" si="65"/>
        <v>0</v>
      </c>
      <c r="DH128">
        <f t="shared" si="66"/>
        <v>0</v>
      </c>
      <c r="DI128">
        <f t="shared" si="57"/>
        <v>0</v>
      </c>
      <c r="DJ128">
        <f t="shared" si="67"/>
        <v>40240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ROW(Source!A78)</f>
        <v>78</v>
      </c>
      <c r="B129">
        <v>92800299</v>
      </c>
      <c r="C129">
        <v>92800765</v>
      </c>
      <c r="D129">
        <v>0</v>
      </c>
      <c r="E129">
        <v>1</v>
      </c>
      <c r="F129">
        <v>1</v>
      </c>
      <c r="G129">
        <v>1</v>
      </c>
      <c r="H129">
        <v>3</v>
      </c>
      <c r="I129" t="s">
        <v>32</v>
      </c>
      <c r="J129" t="s">
        <v>6</v>
      </c>
      <c r="K129" t="s">
        <v>211</v>
      </c>
      <c r="L129">
        <v>1339</v>
      </c>
      <c r="N129">
        <v>1007</v>
      </c>
      <c r="O129" t="s">
        <v>24</v>
      </c>
      <c r="P129" t="s">
        <v>24</v>
      </c>
      <c r="Q129">
        <v>1</v>
      </c>
      <c r="W129">
        <v>0</v>
      </c>
      <c r="X129">
        <v>-2103618050</v>
      </c>
      <c r="Y129">
        <f t="shared" si="58"/>
        <v>0.25</v>
      </c>
      <c r="AA129">
        <v>5819.67</v>
      </c>
      <c r="AB129">
        <v>0</v>
      </c>
      <c r="AC129">
        <v>0</v>
      </c>
      <c r="AD129">
        <v>0</v>
      </c>
      <c r="AE129">
        <v>5936.06</v>
      </c>
      <c r="AF129">
        <v>0</v>
      </c>
      <c r="AG129">
        <v>0</v>
      </c>
      <c r="AH129">
        <v>0</v>
      </c>
      <c r="AI129">
        <v>9.92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0</v>
      </c>
      <c r="AP129">
        <v>1</v>
      </c>
      <c r="AQ129">
        <v>0</v>
      </c>
      <c r="AR129">
        <v>0</v>
      </c>
      <c r="AS129" t="s">
        <v>6</v>
      </c>
      <c r="AT129">
        <v>0.25</v>
      </c>
      <c r="AU129" t="s">
        <v>6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6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ROUND(Y129*Source!I78,7)</f>
        <v>4.1974999999999998</v>
      </c>
      <c r="CY129">
        <f t="shared" si="59"/>
        <v>5819.67</v>
      </c>
      <c r="CZ129">
        <f t="shared" si="60"/>
        <v>5936.06</v>
      </c>
      <c r="DA129">
        <f t="shared" si="61"/>
        <v>9.92</v>
      </c>
      <c r="DB129">
        <f t="shared" si="62"/>
        <v>1484.02</v>
      </c>
      <c r="DC129">
        <f t="shared" si="63"/>
        <v>0</v>
      </c>
      <c r="DD129" t="s">
        <v>6</v>
      </c>
      <c r="DE129" t="s">
        <v>6</v>
      </c>
      <c r="DF129">
        <f t="shared" si="64"/>
        <v>247174</v>
      </c>
      <c r="DG129">
        <f t="shared" si="65"/>
        <v>0</v>
      </c>
      <c r="DH129">
        <f t="shared" si="66"/>
        <v>0</v>
      </c>
      <c r="DI129">
        <f t="shared" si="57"/>
        <v>0</v>
      </c>
      <c r="DJ129">
        <f t="shared" si="67"/>
        <v>247174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ROW(Source!A88)</f>
        <v>88</v>
      </c>
      <c r="B130">
        <v>92800299</v>
      </c>
      <c r="C130">
        <v>92800792</v>
      </c>
      <c r="D130">
        <v>49510719</v>
      </c>
      <c r="E130">
        <v>70</v>
      </c>
      <c r="F130">
        <v>1</v>
      </c>
      <c r="G130">
        <v>1</v>
      </c>
      <c r="H130">
        <v>1</v>
      </c>
      <c r="I130" t="s">
        <v>487</v>
      </c>
      <c r="J130" t="s">
        <v>6</v>
      </c>
      <c r="K130" t="s">
        <v>488</v>
      </c>
      <c r="L130">
        <v>1191</v>
      </c>
      <c r="N130">
        <v>1013</v>
      </c>
      <c r="O130" t="s">
        <v>454</v>
      </c>
      <c r="P130" t="s">
        <v>454</v>
      </c>
      <c r="Q130">
        <v>1</v>
      </c>
      <c r="W130">
        <v>0</v>
      </c>
      <c r="X130">
        <v>784619160</v>
      </c>
      <c r="Y130">
        <f t="shared" si="58"/>
        <v>43.26</v>
      </c>
      <c r="AA130">
        <v>0</v>
      </c>
      <c r="AB130">
        <v>0</v>
      </c>
      <c r="AC130">
        <v>0</v>
      </c>
      <c r="AD130">
        <v>391.99</v>
      </c>
      <c r="AE130">
        <v>0</v>
      </c>
      <c r="AF130">
        <v>0</v>
      </c>
      <c r="AG130">
        <v>0</v>
      </c>
      <c r="AH130">
        <v>8.74</v>
      </c>
      <c r="AI130">
        <v>1</v>
      </c>
      <c r="AJ130">
        <v>1</v>
      </c>
      <c r="AK130">
        <v>1</v>
      </c>
      <c r="AL130">
        <v>44.85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43.26</v>
      </c>
      <c r="AU130" t="s">
        <v>6</v>
      </c>
      <c r="AV130">
        <v>1</v>
      </c>
      <c r="AW130">
        <v>2</v>
      </c>
      <c r="AX130">
        <v>92800816</v>
      </c>
      <c r="AY130">
        <v>1</v>
      </c>
      <c r="AZ130">
        <v>0</v>
      </c>
      <c r="BA130">
        <v>127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ROUND(AT130*Source!I88*AH130*AL130,0)</f>
        <v>442</v>
      </c>
      <c r="CV130">
        <f>ROUND(Y130*Source!I88,7)</f>
        <v>1.1273556</v>
      </c>
      <c r="CW130">
        <v>0</v>
      </c>
      <c r="CX130">
        <f>ROUND(Y130*Source!I88,7)</f>
        <v>1.1273556</v>
      </c>
      <c r="CY130">
        <f>AD130</f>
        <v>391.99</v>
      </c>
      <c r="CZ130">
        <f>AH130</f>
        <v>8.74</v>
      </c>
      <c r="DA130">
        <f>AL130</f>
        <v>44.85</v>
      </c>
      <c r="DB130">
        <f t="shared" si="62"/>
        <v>378.09</v>
      </c>
      <c r="DC130">
        <f t="shared" si="63"/>
        <v>0</v>
      </c>
      <c r="DD130" t="s">
        <v>6</v>
      </c>
      <c r="DE130" t="s">
        <v>6</v>
      </c>
      <c r="DF130">
        <f t="shared" ref="DF130:DF137" si="68">ROUND(ROUND(AE130,0)*CX130,0)</f>
        <v>0</v>
      </c>
      <c r="DG130">
        <f t="shared" si="65"/>
        <v>0</v>
      </c>
      <c r="DH130">
        <f t="shared" si="66"/>
        <v>0</v>
      </c>
      <c r="DI130">
        <f>ROUND(ROUND(AH130*AL130,0)*CX130,0)</f>
        <v>442</v>
      </c>
      <c r="DJ130">
        <f>DI130</f>
        <v>442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ROW(Source!A88)</f>
        <v>88</v>
      </c>
      <c r="B131">
        <v>92800299</v>
      </c>
      <c r="C131">
        <v>92800792</v>
      </c>
      <c r="D131">
        <v>49510905</v>
      </c>
      <c r="E131">
        <v>70</v>
      </c>
      <c r="F131">
        <v>1</v>
      </c>
      <c r="G131">
        <v>1</v>
      </c>
      <c r="H131">
        <v>1</v>
      </c>
      <c r="I131" t="s">
        <v>455</v>
      </c>
      <c r="J131" t="s">
        <v>6</v>
      </c>
      <c r="K131" t="s">
        <v>456</v>
      </c>
      <c r="L131">
        <v>1191</v>
      </c>
      <c r="N131">
        <v>1013</v>
      </c>
      <c r="O131" t="s">
        <v>454</v>
      </c>
      <c r="P131" t="s">
        <v>454</v>
      </c>
      <c r="Q131">
        <v>1</v>
      </c>
      <c r="W131">
        <v>0</v>
      </c>
      <c r="X131">
        <v>-1417349443</v>
      </c>
      <c r="Y131">
        <f t="shared" si="58"/>
        <v>4.32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44.85</v>
      </c>
      <c r="AL131">
        <v>1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4.32</v>
      </c>
      <c r="AU131" t="s">
        <v>6</v>
      </c>
      <c r="AV131">
        <v>2</v>
      </c>
      <c r="AW131">
        <v>2</v>
      </c>
      <c r="AX131">
        <v>92800817</v>
      </c>
      <c r="AY131">
        <v>1</v>
      </c>
      <c r="AZ131">
        <v>0</v>
      </c>
      <c r="BA131">
        <v>128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ROUND(Y131*Source!I88,7)</f>
        <v>0.1125792</v>
      </c>
      <c r="CY131">
        <f>AD131</f>
        <v>0</v>
      </c>
      <c r="CZ131">
        <f>AH131</f>
        <v>0</v>
      </c>
      <c r="DA131">
        <f>AL131</f>
        <v>1</v>
      </c>
      <c r="DB131">
        <f t="shared" si="62"/>
        <v>0</v>
      </c>
      <c r="DC131">
        <f t="shared" si="63"/>
        <v>0</v>
      </c>
      <c r="DD131" t="s">
        <v>6</v>
      </c>
      <c r="DE131" t="s">
        <v>6</v>
      </c>
      <c r="DF131">
        <f t="shared" si="68"/>
        <v>0</v>
      </c>
      <c r="DG131">
        <f t="shared" si="65"/>
        <v>0</v>
      </c>
      <c r="DH131">
        <f t="shared" ref="DH131:DH137" si="69">ROUND(ROUND(AG131*AK131,0)*CX131,0)</f>
        <v>0</v>
      </c>
      <c r="DI131">
        <f t="shared" ref="DI131:DI152" si="70">ROUND(ROUND(AH131,0)*CX131,0)</f>
        <v>0</v>
      </c>
      <c r="DJ131">
        <f>DI131</f>
        <v>0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ROW(Source!A88)</f>
        <v>88</v>
      </c>
      <c r="B132">
        <v>92800299</v>
      </c>
      <c r="C132">
        <v>92800792</v>
      </c>
      <c r="D132">
        <v>49672528</v>
      </c>
      <c r="E132">
        <v>1</v>
      </c>
      <c r="F132">
        <v>1</v>
      </c>
      <c r="G132">
        <v>1</v>
      </c>
      <c r="H132">
        <v>2</v>
      </c>
      <c r="I132" t="s">
        <v>489</v>
      </c>
      <c r="J132" t="s">
        <v>490</v>
      </c>
      <c r="K132" t="s">
        <v>491</v>
      </c>
      <c r="L132">
        <v>1367</v>
      </c>
      <c r="N132">
        <v>1011</v>
      </c>
      <c r="O132" t="s">
        <v>460</v>
      </c>
      <c r="P132" t="s">
        <v>460</v>
      </c>
      <c r="Q132">
        <v>1</v>
      </c>
      <c r="W132">
        <v>0</v>
      </c>
      <c r="X132">
        <v>-163180553</v>
      </c>
      <c r="Y132">
        <f t="shared" si="58"/>
        <v>0.1</v>
      </c>
      <c r="AA132">
        <v>0</v>
      </c>
      <c r="AB132">
        <v>1890.17</v>
      </c>
      <c r="AC132">
        <v>691.59</v>
      </c>
      <c r="AD132">
        <v>0</v>
      </c>
      <c r="AE132">
        <v>0</v>
      </c>
      <c r="AF132">
        <v>120.24</v>
      </c>
      <c r="AG132">
        <v>15.42</v>
      </c>
      <c r="AH132">
        <v>0</v>
      </c>
      <c r="AI132">
        <v>1</v>
      </c>
      <c r="AJ132">
        <v>15.72</v>
      </c>
      <c r="AK132">
        <v>44.85</v>
      </c>
      <c r="AL132">
        <v>1</v>
      </c>
      <c r="AM132">
        <v>4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6</v>
      </c>
      <c r="AT132">
        <v>0.1</v>
      </c>
      <c r="AU132" t="s">
        <v>6</v>
      </c>
      <c r="AV132">
        <v>0</v>
      </c>
      <c r="AW132">
        <v>2</v>
      </c>
      <c r="AX132">
        <v>92800818</v>
      </c>
      <c r="AY132">
        <v>1</v>
      </c>
      <c r="AZ132">
        <v>0</v>
      </c>
      <c r="BA132">
        <v>129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ROUND(Y132*Source!I88*DO132,7)</f>
        <v>0</v>
      </c>
      <c r="CX132">
        <f>ROUND(Y132*Source!I88,7)</f>
        <v>2.6059999999999998E-3</v>
      </c>
      <c r="CY132">
        <f t="shared" ref="CY132:CY137" si="71">AB132</f>
        <v>1890.17</v>
      </c>
      <c r="CZ132">
        <f t="shared" ref="CZ132:CZ137" si="72">AF132</f>
        <v>120.24</v>
      </c>
      <c r="DA132">
        <f t="shared" ref="DA132:DA137" si="73">AJ132</f>
        <v>15.72</v>
      </c>
      <c r="DB132">
        <f t="shared" si="62"/>
        <v>12.02</v>
      </c>
      <c r="DC132">
        <f t="shared" si="63"/>
        <v>1.54</v>
      </c>
      <c r="DD132" t="s">
        <v>6</v>
      </c>
      <c r="DE132" t="s">
        <v>6</v>
      </c>
      <c r="DF132">
        <f t="shared" si="68"/>
        <v>0</v>
      </c>
      <c r="DG132">
        <f t="shared" ref="DG132:DG137" si="74">ROUND(ROUND(AF132*AJ132,0)*CX132,0)</f>
        <v>5</v>
      </c>
      <c r="DH132">
        <f t="shared" si="69"/>
        <v>2</v>
      </c>
      <c r="DI132">
        <f t="shared" si="70"/>
        <v>0</v>
      </c>
      <c r="DJ132">
        <f t="shared" ref="DJ132:DJ137" si="75">DG132</f>
        <v>5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ROW(Source!A88)</f>
        <v>88</v>
      </c>
      <c r="B133">
        <v>92800299</v>
      </c>
      <c r="C133">
        <v>92800792</v>
      </c>
      <c r="D133">
        <v>49672573</v>
      </c>
      <c r="E133">
        <v>1</v>
      </c>
      <c r="F133">
        <v>1</v>
      </c>
      <c r="G133">
        <v>1</v>
      </c>
      <c r="H133">
        <v>2</v>
      </c>
      <c r="I133" t="s">
        <v>492</v>
      </c>
      <c r="J133" t="s">
        <v>493</v>
      </c>
      <c r="K133" t="s">
        <v>494</v>
      </c>
      <c r="L133">
        <v>1367</v>
      </c>
      <c r="N133">
        <v>1011</v>
      </c>
      <c r="O133" t="s">
        <v>460</v>
      </c>
      <c r="P133" t="s">
        <v>460</v>
      </c>
      <c r="Q133">
        <v>1</v>
      </c>
      <c r="W133">
        <v>0</v>
      </c>
      <c r="X133">
        <v>-430484415</v>
      </c>
      <c r="Y133">
        <f t="shared" si="58"/>
        <v>0.12</v>
      </c>
      <c r="AA133">
        <v>0</v>
      </c>
      <c r="AB133">
        <v>1814.09</v>
      </c>
      <c r="AC133">
        <v>605.48</v>
      </c>
      <c r="AD133">
        <v>0</v>
      </c>
      <c r="AE133">
        <v>0</v>
      </c>
      <c r="AF133">
        <v>115.4</v>
      </c>
      <c r="AG133">
        <v>13.5</v>
      </c>
      <c r="AH133">
        <v>0</v>
      </c>
      <c r="AI133">
        <v>1</v>
      </c>
      <c r="AJ133">
        <v>15.72</v>
      </c>
      <c r="AK133">
        <v>44.85</v>
      </c>
      <c r="AL133">
        <v>1</v>
      </c>
      <c r="AM133">
        <v>4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0.12</v>
      </c>
      <c r="AU133" t="s">
        <v>6</v>
      </c>
      <c r="AV133">
        <v>0</v>
      </c>
      <c r="AW133">
        <v>2</v>
      </c>
      <c r="AX133">
        <v>92800819</v>
      </c>
      <c r="AY133">
        <v>1</v>
      </c>
      <c r="AZ133">
        <v>0</v>
      </c>
      <c r="BA133">
        <v>130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ROUND(Y133*Source!I88*DO133,7)</f>
        <v>0</v>
      </c>
      <c r="CX133">
        <f>ROUND(Y133*Source!I88,7)</f>
        <v>3.1272000000000001E-3</v>
      </c>
      <c r="CY133">
        <f t="shared" si="71"/>
        <v>1814.09</v>
      </c>
      <c r="CZ133">
        <f t="shared" si="72"/>
        <v>115.4</v>
      </c>
      <c r="DA133">
        <f t="shared" si="73"/>
        <v>15.72</v>
      </c>
      <c r="DB133">
        <f t="shared" si="62"/>
        <v>13.85</v>
      </c>
      <c r="DC133">
        <f t="shared" si="63"/>
        <v>1.62</v>
      </c>
      <c r="DD133" t="s">
        <v>6</v>
      </c>
      <c r="DE133" t="s">
        <v>6</v>
      </c>
      <c r="DF133">
        <f t="shared" si="68"/>
        <v>0</v>
      </c>
      <c r="DG133">
        <f t="shared" si="74"/>
        <v>6</v>
      </c>
      <c r="DH133">
        <f t="shared" si="69"/>
        <v>2</v>
      </c>
      <c r="DI133">
        <f t="shared" si="70"/>
        <v>0</v>
      </c>
      <c r="DJ133">
        <f t="shared" si="75"/>
        <v>6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ROW(Source!A88)</f>
        <v>88</v>
      </c>
      <c r="B134">
        <v>92800299</v>
      </c>
      <c r="C134">
        <v>92800792</v>
      </c>
      <c r="D134">
        <v>49672580</v>
      </c>
      <c r="E134">
        <v>1</v>
      </c>
      <c r="F134">
        <v>1</v>
      </c>
      <c r="G134">
        <v>1</v>
      </c>
      <c r="H134">
        <v>2</v>
      </c>
      <c r="I134" t="s">
        <v>495</v>
      </c>
      <c r="J134" t="s">
        <v>496</v>
      </c>
      <c r="K134" t="s">
        <v>497</v>
      </c>
      <c r="L134">
        <v>1367</v>
      </c>
      <c r="N134">
        <v>1011</v>
      </c>
      <c r="O134" t="s">
        <v>460</v>
      </c>
      <c r="P134" t="s">
        <v>460</v>
      </c>
      <c r="Q134">
        <v>1</v>
      </c>
      <c r="W134">
        <v>0</v>
      </c>
      <c r="X134">
        <v>-1731906086</v>
      </c>
      <c r="Y134">
        <f t="shared" si="58"/>
        <v>3.91</v>
      </c>
      <c r="AA134">
        <v>0</v>
      </c>
      <c r="AB134">
        <v>2759.8</v>
      </c>
      <c r="AC134">
        <v>645.84</v>
      </c>
      <c r="AD134">
        <v>0</v>
      </c>
      <c r="AE134">
        <v>0</v>
      </c>
      <c r="AF134">
        <v>175.56</v>
      </c>
      <c r="AG134">
        <v>14.4</v>
      </c>
      <c r="AH134">
        <v>0</v>
      </c>
      <c r="AI134">
        <v>1</v>
      </c>
      <c r="AJ134">
        <v>15.72</v>
      </c>
      <c r="AK134">
        <v>44.85</v>
      </c>
      <c r="AL134">
        <v>1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3.91</v>
      </c>
      <c r="AU134" t="s">
        <v>6</v>
      </c>
      <c r="AV134">
        <v>0</v>
      </c>
      <c r="AW134">
        <v>2</v>
      </c>
      <c r="AX134">
        <v>92800820</v>
      </c>
      <c r="AY134">
        <v>1</v>
      </c>
      <c r="AZ134">
        <v>0</v>
      </c>
      <c r="BA134">
        <v>131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ROUND(Y134*Source!I88*DO134,7)</f>
        <v>0</v>
      </c>
      <c r="CX134">
        <f>ROUND(Y134*Source!I88,7)</f>
        <v>0.1018946</v>
      </c>
      <c r="CY134">
        <f t="shared" si="71"/>
        <v>2759.8</v>
      </c>
      <c r="CZ134">
        <f t="shared" si="72"/>
        <v>175.56</v>
      </c>
      <c r="DA134">
        <f t="shared" si="73"/>
        <v>15.72</v>
      </c>
      <c r="DB134">
        <f t="shared" si="62"/>
        <v>686.44</v>
      </c>
      <c r="DC134">
        <f t="shared" si="63"/>
        <v>56.3</v>
      </c>
      <c r="DD134" t="s">
        <v>6</v>
      </c>
      <c r="DE134" t="s">
        <v>6</v>
      </c>
      <c r="DF134">
        <f t="shared" si="68"/>
        <v>0</v>
      </c>
      <c r="DG134">
        <f t="shared" si="74"/>
        <v>281</v>
      </c>
      <c r="DH134">
        <f t="shared" si="69"/>
        <v>66</v>
      </c>
      <c r="DI134">
        <f t="shared" si="70"/>
        <v>0</v>
      </c>
      <c r="DJ134">
        <f t="shared" si="75"/>
        <v>281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ROW(Source!A88)</f>
        <v>88</v>
      </c>
      <c r="B135">
        <v>92800299</v>
      </c>
      <c r="C135">
        <v>92800792</v>
      </c>
      <c r="D135">
        <v>49673503</v>
      </c>
      <c r="E135">
        <v>1</v>
      </c>
      <c r="F135">
        <v>1</v>
      </c>
      <c r="G135">
        <v>1</v>
      </c>
      <c r="H135">
        <v>2</v>
      </c>
      <c r="I135" t="s">
        <v>476</v>
      </c>
      <c r="J135" t="s">
        <v>477</v>
      </c>
      <c r="K135" t="s">
        <v>478</v>
      </c>
      <c r="L135">
        <v>1367</v>
      </c>
      <c r="N135">
        <v>1011</v>
      </c>
      <c r="O135" t="s">
        <v>460</v>
      </c>
      <c r="P135" t="s">
        <v>460</v>
      </c>
      <c r="Q135">
        <v>1</v>
      </c>
      <c r="W135">
        <v>0</v>
      </c>
      <c r="X135">
        <v>509054691</v>
      </c>
      <c r="Y135">
        <f t="shared" si="58"/>
        <v>0.19</v>
      </c>
      <c r="AA135">
        <v>0</v>
      </c>
      <c r="AB135">
        <v>1032.96</v>
      </c>
      <c r="AC135">
        <v>520.26</v>
      </c>
      <c r="AD135">
        <v>0</v>
      </c>
      <c r="AE135">
        <v>0</v>
      </c>
      <c r="AF135">
        <v>65.709999999999994</v>
      </c>
      <c r="AG135">
        <v>11.6</v>
      </c>
      <c r="AH135">
        <v>0</v>
      </c>
      <c r="AI135">
        <v>1</v>
      </c>
      <c r="AJ135">
        <v>15.72</v>
      </c>
      <c r="AK135">
        <v>44.85</v>
      </c>
      <c r="AL135">
        <v>1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0.19</v>
      </c>
      <c r="AU135" t="s">
        <v>6</v>
      </c>
      <c r="AV135">
        <v>0</v>
      </c>
      <c r="AW135">
        <v>2</v>
      </c>
      <c r="AX135">
        <v>92800821</v>
      </c>
      <c r="AY135">
        <v>1</v>
      </c>
      <c r="AZ135">
        <v>0</v>
      </c>
      <c r="BA135">
        <v>132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ROUND(Y135*Source!I88*DO135,7)</f>
        <v>0</v>
      </c>
      <c r="CX135">
        <f>ROUND(Y135*Source!I88,7)</f>
        <v>4.9513999999999999E-3</v>
      </c>
      <c r="CY135">
        <f t="shared" si="71"/>
        <v>1032.96</v>
      </c>
      <c r="CZ135">
        <f t="shared" si="72"/>
        <v>65.709999999999994</v>
      </c>
      <c r="DA135">
        <f t="shared" si="73"/>
        <v>15.72</v>
      </c>
      <c r="DB135">
        <f t="shared" si="62"/>
        <v>12.48</v>
      </c>
      <c r="DC135">
        <f t="shared" si="63"/>
        <v>2.2000000000000002</v>
      </c>
      <c r="DD135" t="s">
        <v>6</v>
      </c>
      <c r="DE135" t="s">
        <v>6</v>
      </c>
      <c r="DF135">
        <f t="shared" si="68"/>
        <v>0</v>
      </c>
      <c r="DG135">
        <f t="shared" si="74"/>
        <v>5</v>
      </c>
      <c r="DH135">
        <f t="shared" si="69"/>
        <v>3</v>
      </c>
      <c r="DI135">
        <f t="shared" si="70"/>
        <v>0</v>
      </c>
      <c r="DJ135">
        <f t="shared" si="75"/>
        <v>5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ROW(Source!A88)</f>
        <v>88</v>
      </c>
      <c r="B136">
        <v>92800299</v>
      </c>
      <c r="C136">
        <v>92800792</v>
      </c>
      <c r="D136">
        <v>49673658</v>
      </c>
      <c r="E136">
        <v>1</v>
      </c>
      <c r="F136">
        <v>1</v>
      </c>
      <c r="G136">
        <v>1</v>
      </c>
      <c r="H136">
        <v>2</v>
      </c>
      <c r="I136" t="s">
        <v>498</v>
      </c>
      <c r="J136" t="s">
        <v>499</v>
      </c>
      <c r="K136" t="s">
        <v>500</v>
      </c>
      <c r="L136">
        <v>1367</v>
      </c>
      <c r="N136">
        <v>1011</v>
      </c>
      <c r="O136" t="s">
        <v>460</v>
      </c>
      <c r="P136" t="s">
        <v>460</v>
      </c>
      <c r="Q136">
        <v>1</v>
      </c>
      <c r="W136">
        <v>0</v>
      </c>
      <c r="X136">
        <v>2077867240</v>
      </c>
      <c r="Y136">
        <f t="shared" si="58"/>
        <v>1.34</v>
      </c>
      <c r="AA136">
        <v>0</v>
      </c>
      <c r="AB136">
        <v>18.86</v>
      </c>
      <c r="AC136">
        <v>0</v>
      </c>
      <c r="AD136">
        <v>0</v>
      </c>
      <c r="AE136">
        <v>0</v>
      </c>
      <c r="AF136">
        <v>1.2</v>
      </c>
      <c r="AG136">
        <v>0</v>
      </c>
      <c r="AH136">
        <v>0</v>
      </c>
      <c r="AI136">
        <v>1</v>
      </c>
      <c r="AJ136">
        <v>15.72</v>
      </c>
      <c r="AK136">
        <v>44.85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1.34</v>
      </c>
      <c r="AU136" t="s">
        <v>6</v>
      </c>
      <c r="AV136">
        <v>0</v>
      </c>
      <c r="AW136">
        <v>2</v>
      </c>
      <c r="AX136">
        <v>92800822</v>
      </c>
      <c r="AY136">
        <v>1</v>
      </c>
      <c r="AZ136">
        <v>0</v>
      </c>
      <c r="BA136">
        <v>133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ROUND(Y136*Source!I88*DO136,7)</f>
        <v>0</v>
      </c>
      <c r="CX136">
        <f>ROUND(Y136*Source!I88,7)</f>
        <v>3.4920399999999997E-2</v>
      </c>
      <c r="CY136">
        <f t="shared" si="71"/>
        <v>18.86</v>
      </c>
      <c r="CZ136">
        <f t="shared" si="72"/>
        <v>1.2</v>
      </c>
      <c r="DA136">
        <f t="shared" si="73"/>
        <v>15.72</v>
      </c>
      <c r="DB136">
        <f t="shared" si="62"/>
        <v>1.61</v>
      </c>
      <c r="DC136">
        <f t="shared" si="63"/>
        <v>0</v>
      </c>
      <c r="DD136" t="s">
        <v>6</v>
      </c>
      <c r="DE136" t="s">
        <v>6</v>
      </c>
      <c r="DF136">
        <f t="shared" si="68"/>
        <v>0</v>
      </c>
      <c r="DG136">
        <f t="shared" si="74"/>
        <v>1</v>
      </c>
      <c r="DH136">
        <f t="shared" si="69"/>
        <v>0</v>
      </c>
      <c r="DI136">
        <f t="shared" si="70"/>
        <v>0</v>
      </c>
      <c r="DJ136">
        <f t="shared" si="75"/>
        <v>1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ROW(Source!A88)</f>
        <v>88</v>
      </c>
      <c r="B137">
        <v>92800299</v>
      </c>
      <c r="C137">
        <v>92800792</v>
      </c>
      <c r="D137">
        <v>49673701</v>
      </c>
      <c r="E137">
        <v>1</v>
      </c>
      <c r="F137">
        <v>1</v>
      </c>
      <c r="G137">
        <v>1</v>
      </c>
      <c r="H137">
        <v>2</v>
      </c>
      <c r="I137" t="s">
        <v>501</v>
      </c>
      <c r="J137" t="s">
        <v>502</v>
      </c>
      <c r="K137" t="s">
        <v>503</v>
      </c>
      <c r="L137">
        <v>1367</v>
      </c>
      <c r="N137">
        <v>1011</v>
      </c>
      <c r="O137" t="s">
        <v>460</v>
      </c>
      <c r="P137" t="s">
        <v>460</v>
      </c>
      <c r="Q137">
        <v>1</v>
      </c>
      <c r="W137">
        <v>0</v>
      </c>
      <c r="X137">
        <v>-1866313122</v>
      </c>
      <c r="Y137">
        <f t="shared" si="58"/>
        <v>0.09</v>
      </c>
      <c r="AA137">
        <v>0</v>
      </c>
      <c r="AB137">
        <v>193.51</v>
      </c>
      <c r="AC137">
        <v>0</v>
      </c>
      <c r="AD137">
        <v>0</v>
      </c>
      <c r="AE137">
        <v>0</v>
      </c>
      <c r="AF137">
        <v>12.31</v>
      </c>
      <c r="AG137">
        <v>0</v>
      </c>
      <c r="AH137">
        <v>0</v>
      </c>
      <c r="AI137">
        <v>1</v>
      </c>
      <c r="AJ137">
        <v>15.72</v>
      </c>
      <c r="AK137">
        <v>44.85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0.09</v>
      </c>
      <c r="AU137" t="s">
        <v>6</v>
      </c>
      <c r="AV137">
        <v>0</v>
      </c>
      <c r="AW137">
        <v>2</v>
      </c>
      <c r="AX137">
        <v>92800823</v>
      </c>
      <c r="AY137">
        <v>1</v>
      </c>
      <c r="AZ137">
        <v>0</v>
      </c>
      <c r="BA137">
        <v>134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ROUND(Y137*Source!I88*DO137,7)</f>
        <v>0</v>
      </c>
      <c r="CX137">
        <f>ROUND(Y137*Source!I88,7)</f>
        <v>2.3454000000000001E-3</v>
      </c>
      <c r="CY137">
        <f t="shared" si="71"/>
        <v>193.51</v>
      </c>
      <c r="CZ137">
        <f t="shared" si="72"/>
        <v>12.31</v>
      </c>
      <c r="DA137">
        <f t="shared" si="73"/>
        <v>15.72</v>
      </c>
      <c r="DB137">
        <f t="shared" si="62"/>
        <v>1.1100000000000001</v>
      </c>
      <c r="DC137">
        <f t="shared" si="63"/>
        <v>0</v>
      </c>
      <c r="DD137" t="s">
        <v>6</v>
      </c>
      <c r="DE137" t="s">
        <v>6</v>
      </c>
      <c r="DF137">
        <f t="shared" si="68"/>
        <v>0</v>
      </c>
      <c r="DG137">
        <f t="shared" si="74"/>
        <v>0</v>
      </c>
      <c r="DH137">
        <f t="shared" si="69"/>
        <v>0</v>
      </c>
      <c r="DI137">
        <f t="shared" si="70"/>
        <v>0</v>
      </c>
      <c r="DJ137">
        <f t="shared" si="75"/>
        <v>0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ROW(Source!A88)</f>
        <v>88</v>
      </c>
      <c r="B138">
        <v>92800299</v>
      </c>
      <c r="C138">
        <v>92800792</v>
      </c>
      <c r="D138">
        <v>49521602</v>
      </c>
      <c r="E138">
        <v>1</v>
      </c>
      <c r="F138">
        <v>1</v>
      </c>
      <c r="G138">
        <v>1</v>
      </c>
      <c r="H138">
        <v>3</v>
      </c>
      <c r="I138" t="s">
        <v>504</v>
      </c>
      <c r="J138" t="s">
        <v>505</v>
      </c>
      <c r="K138" t="s">
        <v>506</v>
      </c>
      <c r="L138">
        <v>1339</v>
      </c>
      <c r="N138">
        <v>1007</v>
      </c>
      <c r="O138" t="s">
        <v>24</v>
      </c>
      <c r="P138" t="s">
        <v>24</v>
      </c>
      <c r="Q138">
        <v>1</v>
      </c>
      <c r="W138">
        <v>0</v>
      </c>
      <c r="X138">
        <v>-1761807714</v>
      </c>
      <c r="Y138">
        <f t="shared" si="58"/>
        <v>1.1000000000000001</v>
      </c>
      <c r="AA138">
        <v>61.7</v>
      </c>
      <c r="AB138">
        <v>0</v>
      </c>
      <c r="AC138">
        <v>0</v>
      </c>
      <c r="AD138">
        <v>0</v>
      </c>
      <c r="AE138">
        <v>6.22</v>
      </c>
      <c r="AF138">
        <v>0</v>
      </c>
      <c r="AG138">
        <v>0</v>
      </c>
      <c r="AH138">
        <v>0</v>
      </c>
      <c r="AI138">
        <v>9.92</v>
      </c>
      <c r="AJ138">
        <v>1</v>
      </c>
      <c r="AK138">
        <v>1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1.1000000000000001</v>
      </c>
      <c r="AU138" t="s">
        <v>6</v>
      </c>
      <c r="AV138">
        <v>0</v>
      </c>
      <c r="AW138">
        <v>2</v>
      </c>
      <c r="AX138">
        <v>92800824</v>
      </c>
      <c r="AY138">
        <v>1</v>
      </c>
      <c r="AZ138">
        <v>0</v>
      </c>
      <c r="BA138">
        <v>135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ROUND(Y138*Source!I88,7)</f>
        <v>2.8666000000000001E-2</v>
      </c>
      <c r="CY138">
        <f t="shared" ref="CY138:CY152" si="76">AA138</f>
        <v>61.7</v>
      </c>
      <c r="CZ138">
        <f t="shared" ref="CZ138:CZ152" si="77">AE138</f>
        <v>6.22</v>
      </c>
      <c r="DA138">
        <f t="shared" ref="DA138:DA152" si="78">AI138</f>
        <v>9.92</v>
      </c>
      <c r="DB138">
        <f t="shared" si="62"/>
        <v>6.84</v>
      </c>
      <c r="DC138">
        <f t="shared" si="63"/>
        <v>0</v>
      </c>
      <c r="DD138" t="s">
        <v>6</v>
      </c>
      <c r="DE138" t="s">
        <v>6</v>
      </c>
      <c r="DF138">
        <f t="shared" ref="DF138:DF152" si="79">ROUND(ROUND(AE138*AI138,0)*CX138,0)</f>
        <v>2</v>
      </c>
      <c r="DG138">
        <f t="shared" ref="DG138:DG154" si="80">ROUND(ROUND(AF138,0)*CX138,0)</f>
        <v>0</v>
      </c>
      <c r="DH138">
        <f t="shared" ref="DH138:DH153" si="81">ROUND(ROUND(AG138,0)*CX138,0)</f>
        <v>0</v>
      </c>
      <c r="DI138">
        <f t="shared" si="70"/>
        <v>0</v>
      </c>
      <c r="DJ138">
        <f t="shared" ref="DJ138:DJ152" si="82">DF138</f>
        <v>2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ROW(Source!A88)</f>
        <v>88</v>
      </c>
      <c r="B139">
        <v>92800299</v>
      </c>
      <c r="C139">
        <v>92800792</v>
      </c>
      <c r="D139">
        <v>49521608</v>
      </c>
      <c r="E139">
        <v>1</v>
      </c>
      <c r="F139">
        <v>1</v>
      </c>
      <c r="G139">
        <v>1</v>
      </c>
      <c r="H139">
        <v>3</v>
      </c>
      <c r="I139" t="s">
        <v>507</v>
      </c>
      <c r="J139" t="s">
        <v>508</v>
      </c>
      <c r="K139" t="s">
        <v>509</v>
      </c>
      <c r="L139">
        <v>1346</v>
      </c>
      <c r="N139">
        <v>1009</v>
      </c>
      <c r="O139" t="s">
        <v>281</v>
      </c>
      <c r="P139" t="s">
        <v>281</v>
      </c>
      <c r="Q139">
        <v>1</v>
      </c>
      <c r="W139">
        <v>0</v>
      </c>
      <c r="X139">
        <v>-2118006079</v>
      </c>
      <c r="Y139">
        <f t="shared" si="58"/>
        <v>0.33</v>
      </c>
      <c r="AA139">
        <v>60.41</v>
      </c>
      <c r="AB139">
        <v>0</v>
      </c>
      <c r="AC139">
        <v>0</v>
      </c>
      <c r="AD139">
        <v>0</v>
      </c>
      <c r="AE139">
        <v>6.09</v>
      </c>
      <c r="AF139">
        <v>0</v>
      </c>
      <c r="AG139">
        <v>0</v>
      </c>
      <c r="AH139">
        <v>0</v>
      </c>
      <c r="AI139">
        <v>9.92</v>
      </c>
      <c r="AJ139">
        <v>1</v>
      </c>
      <c r="AK139">
        <v>1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0.33</v>
      </c>
      <c r="AU139" t="s">
        <v>6</v>
      </c>
      <c r="AV139">
        <v>0</v>
      </c>
      <c r="AW139">
        <v>2</v>
      </c>
      <c r="AX139">
        <v>92800825</v>
      </c>
      <c r="AY139">
        <v>1</v>
      </c>
      <c r="AZ139">
        <v>0</v>
      </c>
      <c r="BA139">
        <v>136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ROUND(Y139*Source!I88,7)</f>
        <v>8.5997999999999995E-3</v>
      </c>
      <c r="CY139">
        <f t="shared" si="76"/>
        <v>60.41</v>
      </c>
      <c r="CZ139">
        <f t="shared" si="77"/>
        <v>6.09</v>
      </c>
      <c r="DA139">
        <f t="shared" si="78"/>
        <v>9.92</v>
      </c>
      <c r="DB139">
        <f t="shared" si="62"/>
        <v>2.0099999999999998</v>
      </c>
      <c r="DC139">
        <f t="shared" si="63"/>
        <v>0</v>
      </c>
      <c r="DD139" t="s">
        <v>6</v>
      </c>
      <c r="DE139" t="s">
        <v>6</v>
      </c>
      <c r="DF139">
        <f t="shared" si="79"/>
        <v>1</v>
      </c>
      <c r="DG139">
        <f t="shared" si="80"/>
        <v>0</v>
      </c>
      <c r="DH139">
        <f t="shared" si="81"/>
        <v>0</v>
      </c>
      <c r="DI139">
        <f t="shared" si="70"/>
        <v>0</v>
      </c>
      <c r="DJ139">
        <f t="shared" si="82"/>
        <v>1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ROW(Source!A88)</f>
        <v>88</v>
      </c>
      <c r="B140">
        <v>92800299</v>
      </c>
      <c r="C140">
        <v>92800792</v>
      </c>
      <c r="D140">
        <v>49524288</v>
      </c>
      <c r="E140">
        <v>1</v>
      </c>
      <c r="F140">
        <v>1</v>
      </c>
      <c r="G140">
        <v>1</v>
      </c>
      <c r="H140">
        <v>3</v>
      </c>
      <c r="I140" t="s">
        <v>510</v>
      </c>
      <c r="J140" t="s">
        <v>511</v>
      </c>
      <c r="K140" t="s">
        <v>512</v>
      </c>
      <c r="L140">
        <v>1348</v>
      </c>
      <c r="N140">
        <v>1009</v>
      </c>
      <c r="O140" t="s">
        <v>65</v>
      </c>
      <c r="P140" t="s">
        <v>65</v>
      </c>
      <c r="Q140">
        <v>1000</v>
      </c>
      <c r="W140">
        <v>0</v>
      </c>
      <c r="X140">
        <v>1163323608</v>
      </c>
      <c r="Y140">
        <f t="shared" si="58"/>
        <v>4.0999999999999999E-4</v>
      </c>
      <c r="AA140">
        <v>102324.9</v>
      </c>
      <c r="AB140">
        <v>0</v>
      </c>
      <c r="AC140">
        <v>0</v>
      </c>
      <c r="AD140">
        <v>0</v>
      </c>
      <c r="AE140">
        <v>10315.01</v>
      </c>
      <c r="AF140">
        <v>0</v>
      </c>
      <c r="AG140">
        <v>0</v>
      </c>
      <c r="AH140">
        <v>0</v>
      </c>
      <c r="AI140">
        <v>9.92</v>
      </c>
      <c r="AJ140">
        <v>1</v>
      </c>
      <c r="AK140">
        <v>1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4.0999999999999999E-4</v>
      </c>
      <c r="AU140" t="s">
        <v>6</v>
      </c>
      <c r="AV140">
        <v>0</v>
      </c>
      <c r="AW140">
        <v>2</v>
      </c>
      <c r="AX140">
        <v>92800826</v>
      </c>
      <c r="AY140">
        <v>1</v>
      </c>
      <c r="AZ140">
        <v>0</v>
      </c>
      <c r="BA140">
        <v>137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ROUND(Y140*Source!I88,7)</f>
        <v>1.0699999999999999E-5</v>
      </c>
      <c r="CY140">
        <f t="shared" si="76"/>
        <v>102324.9</v>
      </c>
      <c r="CZ140">
        <f t="shared" si="77"/>
        <v>10315.01</v>
      </c>
      <c r="DA140">
        <f t="shared" si="78"/>
        <v>9.92</v>
      </c>
      <c r="DB140">
        <f t="shared" si="62"/>
        <v>4.2300000000000004</v>
      </c>
      <c r="DC140">
        <f t="shared" si="63"/>
        <v>0</v>
      </c>
      <c r="DD140" t="s">
        <v>6</v>
      </c>
      <c r="DE140" t="s">
        <v>6</v>
      </c>
      <c r="DF140">
        <f t="shared" si="79"/>
        <v>1</v>
      </c>
      <c r="DG140">
        <f t="shared" si="80"/>
        <v>0</v>
      </c>
      <c r="DH140">
        <f t="shared" si="81"/>
        <v>0</v>
      </c>
      <c r="DI140">
        <f t="shared" si="70"/>
        <v>0</v>
      </c>
      <c r="DJ140">
        <f t="shared" si="82"/>
        <v>1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ROW(Source!A88)</f>
        <v>88</v>
      </c>
      <c r="B141">
        <v>92800299</v>
      </c>
      <c r="C141">
        <v>92800792</v>
      </c>
      <c r="D141">
        <v>49525345</v>
      </c>
      <c r="E141">
        <v>1</v>
      </c>
      <c r="F141">
        <v>1</v>
      </c>
      <c r="G141">
        <v>1</v>
      </c>
      <c r="H141">
        <v>3</v>
      </c>
      <c r="I141" t="s">
        <v>251</v>
      </c>
      <c r="J141" t="s">
        <v>253</v>
      </c>
      <c r="K141" t="s">
        <v>252</v>
      </c>
      <c r="L141">
        <v>1425</v>
      </c>
      <c r="N141">
        <v>1013</v>
      </c>
      <c r="O141" t="s">
        <v>76</v>
      </c>
      <c r="P141" t="s">
        <v>76</v>
      </c>
      <c r="Q141">
        <v>1</v>
      </c>
      <c r="W141">
        <v>0</v>
      </c>
      <c r="X141">
        <v>-1336143696</v>
      </c>
      <c r="Y141">
        <f t="shared" si="58"/>
        <v>4.6047583000000003</v>
      </c>
      <c r="AA141">
        <v>2410.56</v>
      </c>
      <c r="AB141">
        <v>0</v>
      </c>
      <c r="AC141">
        <v>0</v>
      </c>
      <c r="AD141">
        <v>0</v>
      </c>
      <c r="AE141">
        <v>243</v>
      </c>
      <c r="AF141">
        <v>0</v>
      </c>
      <c r="AG141">
        <v>0</v>
      </c>
      <c r="AH141">
        <v>0</v>
      </c>
      <c r="AI141">
        <v>9.92</v>
      </c>
      <c r="AJ141">
        <v>1</v>
      </c>
      <c r="AK141">
        <v>1</v>
      </c>
      <c r="AL141">
        <v>1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 t="s">
        <v>6</v>
      </c>
      <c r="AT141">
        <v>4.6047583000000003</v>
      </c>
      <c r="AU141" t="s">
        <v>6</v>
      </c>
      <c r="AV141">
        <v>0</v>
      </c>
      <c r="AW141">
        <v>1</v>
      </c>
      <c r="AX141">
        <v>-1</v>
      </c>
      <c r="AY141">
        <v>0</v>
      </c>
      <c r="AZ141">
        <v>0</v>
      </c>
      <c r="BA141" t="s">
        <v>6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ROUND(Y141*Source!I88,7)</f>
        <v>0.12</v>
      </c>
      <c r="CY141">
        <f t="shared" si="76"/>
        <v>2410.56</v>
      </c>
      <c r="CZ141">
        <f t="shared" si="77"/>
        <v>243</v>
      </c>
      <c r="DA141">
        <f t="shared" si="78"/>
        <v>9.92</v>
      </c>
      <c r="DB141">
        <f t="shared" si="62"/>
        <v>1118.96</v>
      </c>
      <c r="DC141">
        <f t="shared" si="63"/>
        <v>0</v>
      </c>
      <c r="DD141" t="s">
        <v>6</v>
      </c>
      <c r="DE141" t="s">
        <v>6</v>
      </c>
      <c r="DF141">
        <f t="shared" si="79"/>
        <v>289</v>
      </c>
      <c r="DG141">
        <f t="shared" si="80"/>
        <v>0</v>
      </c>
      <c r="DH141">
        <f t="shared" si="81"/>
        <v>0</v>
      </c>
      <c r="DI141">
        <f t="shared" si="70"/>
        <v>0</v>
      </c>
      <c r="DJ141">
        <f t="shared" si="82"/>
        <v>289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ROW(Source!A88)</f>
        <v>88</v>
      </c>
      <c r="B142">
        <v>92800299</v>
      </c>
      <c r="C142">
        <v>92800792</v>
      </c>
      <c r="D142">
        <v>49525488</v>
      </c>
      <c r="E142">
        <v>1</v>
      </c>
      <c r="F142">
        <v>1</v>
      </c>
      <c r="G142">
        <v>1</v>
      </c>
      <c r="H142">
        <v>3</v>
      </c>
      <c r="I142" t="s">
        <v>513</v>
      </c>
      <c r="J142" t="s">
        <v>514</v>
      </c>
      <c r="K142" t="s">
        <v>515</v>
      </c>
      <c r="L142">
        <v>1346</v>
      </c>
      <c r="N142">
        <v>1009</v>
      </c>
      <c r="O142" t="s">
        <v>281</v>
      </c>
      <c r="P142" t="s">
        <v>281</v>
      </c>
      <c r="Q142">
        <v>1</v>
      </c>
      <c r="W142">
        <v>0</v>
      </c>
      <c r="X142">
        <v>-1864341761</v>
      </c>
      <c r="Y142">
        <f t="shared" si="58"/>
        <v>20</v>
      </c>
      <c r="AA142">
        <v>89.68</v>
      </c>
      <c r="AB142">
        <v>0</v>
      </c>
      <c r="AC142">
        <v>0</v>
      </c>
      <c r="AD142">
        <v>0</v>
      </c>
      <c r="AE142">
        <v>9.0399999999999991</v>
      </c>
      <c r="AF142">
        <v>0</v>
      </c>
      <c r="AG142">
        <v>0</v>
      </c>
      <c r="AH142">
        <v>0</v>
      </c>
      <c r="AI142">
        <v>9.92</v>
      </c>
      <c r="AJ142">
        <v>1</v>
      </c>
      <c r="AK142">
        <v>1</v>
      </c>
      <c r="AL142">
        <v>1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20</v>
      </c>
      <c r="AU142" t="s">
        <v>6</v>
      </c>
      <c r="AV142">
        <v>0</v>
      </c>
      <c r="AW142">
        <v>2</v>
      </c>
      <c r="AX142">
        <v>92800827</v>
      </c>
      <c r="AY142">
        <v>1</v>
      </c>
      <c r="AZ142">
        <v>0</v>
      </c>
      <c r="BA142">
        <v>138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ROUND(Y142*Source!I88,7)</f>
        <v>0.5212</v>
      </c>
      <c r="CY142">
        <f t="shared" si="76"/>
        <v>89.68</v>
      </c>
      <c r="CZ142">
        <f t="shared" si="77"/>
        <v>9.0399999999999991</v>
      </c>
      <c r="DA142">
        <f t="shared" si="78"/>
        <v>9.92</v>
      </c>
      <c r="DB142">
        <f t="shared" si="62"/>
        <v>180.8</v>
      </c>
      <c r="DC142">
        <f t="shared" si="63"/>
        <v>0</v>
      </c>
      <c r="DD142" t="s">
        <v>6</v>
      </c>
      <c r="DE142" t="s">
        <v>6</v>
      </c>
      <c r="DF142">
        <f t="shared" si="79"/>
        <v>47</v>
      </c>
      <c r="DG142">
        <f t="shared" si="80"/>
        <v>0</v>
      </c>
      <c r="DH142">
        <f t="shared" si="81"/>
        <v>0</v>
      </c>
      <c r="DI142">
        <f t="shared" si="70"/>
        <v>0</v>
      </c>
      <c r="DJ142">
        <f t="shared" si="82"/>
        <v>47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ROW(Source!A88)</f>
        <v>88</v>
      </c>
      <c r="B143">
        <v>92800299</v>
      </c>
      <c r="C143">
        <v>92800792</v>
      </c>
      <c r="D143">
        <v>49525587</v>
      </c>
      <c r="E143">
        <v>1</v>
      </c>
      <c r="F143">
        <v>1</v>
      </c>
      <c r="G143">
        <v>1</v>
      </c>
      <c r="H143">
        <v>3</v>
      </c>
      <c r="I143" t="s">
        <v>516</v>
      </c>
      <c r="J143" t="s">
        <v>517</v>
      </c>
      <c r="K143" t="s">
        <v>518</v>
      </c>
      <c r="L143">
        <v>1348</v>
      </c>
      <c r="N143">
        <v>1009</v>
      </c>
      <c r="O143" t="s">
        <v>65</v>
      </c>
      <c r="P143" t="s">
        <v>65</v>
      </c>
      <c r="Q143">
        <v>1000</v>
      </c>
      <c r="W143">
        <v>0</v>
      </c>
      <c r="X143">
        <v>-45966985</v>
      </c>
      <c r="Y143">
        <f t="shared" si="58"/>
        <v>1.0000000000000001E-5</v>
      </c>
      <c r="AA143">
        <v>118821.75999999999</v>
      </c>
      <c r="AB143">
        <v>0</v>
      </c>
      <c r="AC143">
        <v>0</v>
      </c>
      <c r="AD143">
        <v>0</v>
      </c>
      <c r="AE143">
        <v>11978</v>
      </c>
      <c r="AF143">
        <v>0</v>
      </c>
      <c r="AG143">
        <v>0</v>
      </c>
      <c r="AH143">
        <v>0</v>
      </c>
      <c r="AI143">
        <v>9.92</v>
      </c>
      <c r="AJ143">
        <v>1</v>
      </c>
      <c r="AK143">
        <v>1</v>
      </c>
      <c r="AL143">
        <v>1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6</v>
      </c>
      <c r="AT143">
        <v>1.0000000000000001E-5</v>
      </c>
      <c r="AU143" t="s">
        <v>6</v>
      </c>
      <c r="AV143">
        <v>0</v>
      </c>
      <c r="AW143">
        <v>2</v>
      </c>
      <c r="AX143">
        <v>92800828</v>
      </c>
      <c r="AY143">
        <v>1</v>
      </c>
      <c r="AZ143">
        <v>0</v>
      </c>
      <c r="BA143">
        <v>139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ROUND(Y143*Source!I88,7)</f>
        <v>2.9999999999999999E-7</v>
      </c>
      <c r="CY143">
        <f t="shared" si="76"/>
        <v>118821.75999999999</v>
      </c>
      <c r="CZ143">
        <f t="shared" si="77"/>
        <v>11978</v>
      </c>
      <c r="DA143">
        <f t="shared" si="78"/>
        <v>9.92</v>
      </c>
      <c r="DB143">
        <f t="shared" si="62"/>
        <v>0.12</v>
      </c>
      <c r="DC143">
        <f t="shared" si="63"/>
        <v>0</v>
      </c>
      <c r="DD143" t="s">
        <v>6</v>
      </c>
      <c r="DE143" t="s">
        <v>6</v>
      </c>
      <c r="DF143">
        <f t="shared" si="79"/>
        <v>0</v>
      </c>
      <c r="DG143">
        <f t="shared" si="80"/>
        <v>0</v>
      </c>
      <c r="DH143">
        <f t="shared" si="81"/>
        <v>0</v>
      </c>
      <c r="DI143">
        <f t="shared" si="70"/>
        <v>0</v>
      </c>
      <c r="DJ143">
        <f t="shared" si="82"/>
        <v>0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ROW(Source!A88)</f>
        <v>88</v>
      </c>
      <c r="B144">
        <v>92800299</v>
      </c>
      <c r="C144">
        <v>92800792</v>
      </c>
      <c r="D144">
        <v>49526683</v>
      </c>
      <c r="E144">
        <v>1</v>
      </c>
      <c r="F144">
        <v>1</v>
      </c>
      <c r="G144">
        <v>1</v>
      </c>
      <c r="H144">
        <v>3</v>
      </c>
      <c r="I144" t="s">
        <v>519</v>
      </c>
      <c r="J144" t="s">
        <v>520</v>
      </c>
      <c r="K144" t="s">
        <v>521</v>
      </c>
      <c r="L144">
        <v>1348</v>
      </c>
      <c r="N144">
        <v>1009</v>
      </c>
      <c r="O144" t="s">
        <v>65</v>
      </c>
      <c r="P144" t="s">
        <v>65</v>
      </c>
      <c r="Q144">
        <v>1000</v>
      </c>
      <c r="W144">
        <v>0</v>
      </c>
      <c r="X144">
        <v>-1671348935</v>
      </c>
      <c r="Y144">
        <f t="shared" si="58"/>
        <v>1E-4</v>
      </c>
      <c r="AA144">
        <v>375968</v>
      </c>
      <c r="AB144">
        <v>0</v>
      </c>
      <c r="AC144">
        <v>0</v>
      </c>
      <c r="AD144">
        <v>0</v>
      </c>
      <c r="AE144">
        <v>37900</v>
      </c>
      <c r="AF144">
        <v>0</v>
      </c>
      <c r="AG144">
        <v>0</v>
      </c>
      <c r="AH144">
        <v>0</v>
      </c>
      <c r="AI144">
        <v>9.92</v>
      </c>
      <c r="AJ144">
        <v>1</v>
      </c>
      <c r="AK144">
        <v>1</v>
      </c>
      <c r="AL144">
        <v>1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1E-4</v>
      </c>
      <c r="AU144" t="s">
        <v>6</v>
      </c>
      <c r="AV144">
        <v>0</v>
      </c>
      <c r="AW144">
        <v>2</v>
      </c>
      <c r="AX144">
        <v>92800829</v>
      </c>
      <c r="AY144">
        <v>1</v>
      </c>
      <c r="AZ144">
        <v>0</v>
      </c>
      <c r="BA144">
        <v>140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ROUND(Y144*Source!I88,7)</f>
        <v>2.6000000000000001E-6</v>
      </c>
      <c r="CY144">
        <f t="shared" si="76"/>
        <v>375968</v>
      </c>
      <c r="CZ144">
        <f t="shared" si="77"/>
        <v>37900</v>
      </c>
      <c r="DA144">
        <f t="shared" si="78"/>
        <v>9.92</v>
      </c>
      <c r="DB144">
        <f t="shared" si="62"/>
        <v>3.79</v>
      </c>
      <c r="DC144">
        <f t="shared" si="63"/>
        <v>0</v>
      </c>
      <c r="DD144" t="s">
        <v>6</v>
      </c>
      <c r="DE144" t="s">
        <v>6</v>
      </c>
      <c r="DF144">
        <f t="shared" si="79"/>
        <v>1</v>
      </c>
      <c r="DG144">
        <f t="shared" si="80"/>
        <v>0</v>
      </c>
      <c r="DH144">
        <f t="shared" si="81"/>
        <v>0</v>
      </c>
      <c r="DI144">
        <f t="shared" si="70"/>
        <v>0</v>
      </c>
      <c r="DJ144">
        <f t="shared" si="82"/>
        <v>1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ROW(Source!A88)</f>
        <v>88</v>
      </c>
      <c r="B145">
        <v>92800299</v>
      </c>
      <c r="C145">
        <v>92800792</v>
      </c>
      <c r="D145">
        <v>49540265</v>
      </c>
      <c r="E145">
        <v>1</v>
      </c>
      <c r="F145">
        <v>1</v>
      </c>
      <c r="G145">
        <v>1</v>
      </c>
      <c r="H145">
        <v>3</v>
      </c>
      <c r="I145" t="s">
        <v>522</v>
      </c>
      <c r="J145" t="s">
        <v>523</v>
      </c>
      <c r="K145" t="s">
        <v>524</v>
      </c>
      <c r="L145">
        <v>1348</v>
      </c>
      <c r="N145">
        <v>1009</v>
      </c>
      <c r="O145" t="s">
        <v>65</v>
      </c>
      <c r="P145" t="s">
        <v>65</v>
      </c>
      <c r="Q145">
        <v>1000</v>
      </c>
      <c r="W145">
        <v>0</v>
      </c>
      <c r="X145">
        <v>-1915778085</v>
      </c>
      <c r="Y145">
        <f t="shared" si="58"/>
        <v>2.0000000000000001E-4</v>
      </c>
      <c r="AA145">
        <v>76503.039999999994</v>
      </c>
      <c r="AB145">
        <v>0</v>
      </c>
      <c r="AC145">
        <v>0</v>
      </c>
      <c r="AD145">
        <v>0</v>
      </c>
      <c r="AE145">
        <v>7712</v>
      </c>
      <c r="AF145">
        <v>0</v>
      </c>
      <c r="AG145">
        <v>0</v>
      </c>
      <c r="AH145">
        <v>0</v>
      </c>
      <c r="AI145">
        <v>9.92</v>
      </c>
      <c r="AJ145">
        <v>1</v>
      </c>
      <c r="AK145">
        <v>1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6</v>
      </c>
      <c r="AT145">
        <v>2.0000000000000001E-4</v>
      </c>
      <c r="AU145" t="s">
        <v>6</v>
      </c>
      <c r="AV145">
        <v>0</v>
      </c>
      <c r="AW145">
        <v>2</v>
      </c>
      <c r="AX145">
        <v>92800831</v>
      </c>
      <c r="AY145">
        <v>1</v>
      </c>
      <c r="AZ145">
        <v>0</v>
      </c>
      <c r="BA145">
        <v>142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ROUND(Y145*Source!I88,7)</f>
        <v>5.2000000000000002E-6</v>
      </c>
      <c r="CY145">
        <f t="shared" si="76"/>
        <v>76503.039999999994</v>
      </c>
      <c r="CZ145">
        <f t="shared" si="77"/>
        <v>7712</v>
      </c>
      <c r="DA145">
        <f t="shared" si="78"/>
        <v>9.92</v>
      </c>
      <c r="DB145">
        <f t="shared" si="62"/>
        <v>1.54</v>
      </c>
      <c r="DC145">
        <f t="shared" si="63"/>
        <v>0</v>
      </c>
      <c r="DD145" t="s">
        <v>6</v>
      </c>
      <c r="DE145" t="s">
        <v>6</v>
      </c>
      <c r="DF145">
        <f t="shared" si="79"/>
        <v>0</v>
      </c>
      <c r="DG145">
        <f t="shared" si="80"/>
        <v>0</v>
      </c>
      <c r="DH145">
        <f t="shared" si="81"/>
        <v>0</v>
      </c>
      <c r="DI145">
        <f t="shared" si="70"/>
        <v>0</v>
      </c>
      <c r="DJ145">
        <f t="shared" si="82"/>
        <v>0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ROW(Source!A88)</f>
        <v>88</v>
      </c>
      <c r="B146">
        <v>92800299</v>
      </c>
      <c r="C146">
        <v>92800792</v>
      </c>
      <c r="D146">
        <v>49542292</v>
      </c>
      <c r="E146">
        <v>1</v>
      </c>
      <c r="F146">
        <v>1</v>
      </c>
      <c r="G146">
        <v>1</v>
      </c>
      <c r="H146">
        <v>3</v>
      </c>
      <c r="I146" t="s">
        <v>525</v>
      </c>
      <c r="J146" t="s">
        <v>526</v>
      </c>
      <c r="K146" t="s">
        <v>527</v>
      </c>
      <c r="L146">
        <v>1302</v>
      </c>
      <c r="N146">
        <v>1003</v>
      </c>
      <c r="O146" t="s">
        <v>268</v>
      </c>
      <c r="P146" t="s">
        <v>268</v>
      </c>
      <c r="Q146">
        <v>10</v>
      </c>
      <c r="W146">
        <v>0</v>
      </c>
      <c r="X146">
        <v>581091037</v>
      </c>
      <c r="Y146">
        <f t="shared" si="58"/>
        <v>1.8700000000000001E-2</v>
      </c>
      <c r="AA146">
        <v>498.38</v>
      </c>
      <c r="AB146">
        <v>0</v>
      </c>
      <c r="AC146">
        <v>0</v>
      </c>
      <c r="AD146">
        <v>0</v>
      </c>
      <c r="AE146">
        <v>50.24</v>
      </c>
      <c r="AF146">
        <v>0</v>
      </c>
      <c r="AG146">
        <v>0</v>
      </c>
      <c r="AH146">
        <v>0</v>
      </c>
      <c r="AI146">
        <v>9.92</v>
      </c>
      <c r="AJ146">
        <v>1</v>
      </c>
      <c r="AK146">
        <v>1</v>
      </c>
      <c r="AL146">
        <v>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1.8700000000000001E-2</v>
      </c>
      <c r="AU146" t="s">
        <v>6</v>
      </c>
      <c r="AV146">
        <v>0</v>
      </c>
      <c r="AW146">
        <v>2</v>
      </c>
      <c r="AX146">
        <v>92800832</v>
      </c>
      <c r="AY146">
        <v>1</v>
      </c>
      <c r="AZ146">
        <v>0</v>
      </c>
      <c r="BA146">
        <v>143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ROUND(Y146*Source!I88,7)</f>
        <v>4.8730000000000003E-4</v>
      </c>
      <c r="CY146">
        <f t="shared" si="76"/>
        <v>498.38</v>
      </c>
      <c r="CZ146">
        <f t="shared" si="77"/>
        <v>50.24</v>
      </c>
      <c r="DA146">
        <f t="shared" si="78"/>
        <v>9.92</v>
      </c>
      <c r="DB146">
        <f t="shared" si="62"/>
        <v>0.94</v>
      </c>
      <c r="DC146">
        <f t="shared" si="63"/>
        <v>0</v>
      </c>
      <c r="DD146" t="s">
        <v>6</v>
      </c>
      <c r="DE146" t="s">
        <v>6</v>
      </c>
      <c r="DF146">
        <f t="shared" si="79"/>
        <v>0</v>
      </c>
      <c r="DG146">
        <f t="shared" si="80"/>
        <v>0</v>
      </c>
      <c r="DH146">
        <f t="shared" si="81"/>
        <v>0</v>
      </c>
      <c r="DI146">
        <f t="shared" si="70"/>
        <v>0</v>
      </c>
      <c r="DJ146">
        <f t="shared" si="82"/>
        <v>0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ROW(Source!A88)</f>
        <v>88</v>
      </c>
      <c r="B147">
        <v>92800299</v>
      </c>
      <c r="C147">
        <v>92800792</v>
      </c>
      <c r="D147">
        <v>49542647</v>
      </c>
      <c r="E147">
        <v>1</v>
      </c>
      <c r="F147">
        <v>1</v>
      </c>
      <c r="G147">
        <v>1</v>
      </c>
      <c r="H147">
        <v>3</v>
      </c>
      <c r="I147" t="s">
        <v>528</v>
      </c>
      <c r="J147" t="s">
        <v>529</v>
      </c>
      <c r="K147" t="s">
        <v>530</v>
      </c>
      <c r="L147">
        <v>1348</v>
      </c>
      <c r="N147">
        <v>1009</v>
      </c>
      <c r="O147" t="s">
        <v>65</v>
      </c>
      <c r="P147" t="s">
        <v>65</v>
      </c>
      <c r="Q147">
        <v>1000</v>
      </c>
      <c r="W147">
        <v>0</v>
      </c>
      <c r="X147">
        <v>-120483918</v>
      </c>
      <c r="Y147">
        <f t="shared" si="58"/>
        <v>3.0000000000000001E-5</v>
      </c>
      <c r="AA147">
        <v>44195.58</v>
      </c>
      <c r="AB147">
        <v>0</v>
      </c>
      <c r="AC147">
        <v>0</v>
      </c>
      <c r="AD147">
        <v>0</v>
      </c>
      <c r="AE147">
        <v>4455.2</v>
      </c>
      <c r="AF147">
        <v>0</v>
      </c>
      <c r="AG147">
        <v>0</v>
      </c>
      <c r="AH147">
        <v>0</v>
      </c>
      <c r="AI147">
        <v>9.92</v>
      </c>
      <c r="AJ147">
        <v>1</v>
      </c>
      <c r="AK147">
        <v>1</v>
      </c>
      <c r="AL147">
        <v>1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6</v>
      </c>
      <c r="AT147">
        <v>3.0000000000000001E-5</v>
      </c>
      <c r="AU147" t="s">
        <v>6</v>
      </c>
      <c r="AV147">
        <v>0</v>
      </c>
      <c r="AW147">
        <v>2</v>
      </c>
      <c r="AX147">
        <v>92800833</v>
      </c>
      <c r="AY147">
        <v>1</v>
      </c>
      <c r="AZ147">
        <v>0</v>
      </c>
      <c r="BA147">
        <v>144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ROUND(Y147*Source!I88,7)</f>
        <v>7.9999999999999996E-7</v>
      </c>
      <c r="CY147">
        <f t="shared" si="76"/>
        <v>44195.58</v>
      </c>
      <c r="CZ147">
        <f t="shared" si="77"/>
        <v>4455.2</v>
      </c>
      <c r="DA147">
        <f t="shared" si="78"/>
        <v>9.92</v>
      </c>
      <c r="DB147">
        <f t="shared" si="62"/>
        <v>0.13</v>
      </c>
      <c r="DC147">
        <f t="shared" si="63"/>
        <v>0</v>
      </c>
      <c r="DD147" t="s">
        <v>6</v>
      </c>
      <c r="DE147" t="s">
        <v>6</v>
      </c>
      <c r="DF147">
        <f t="shared" si="79"/>
        <v>0</v>
      </c>
      <c r="DG147">
        <f t="shared" si="80"/>
        <v>0</v>
      </c>
      <c r="DH147">
        <f t="shared" si="81"/>
        <v>0</v>
      </c>
      <c r="DI147">
        <f t="shared" si="70"/>
        <v>0</v>
      </c>
      <c r="DJ147">
        <f t="shared" si="82"/>
        <v>0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ROW(Source!A88)</f>
        <v>88</v>
      </c>
      <c r="B148">
        <v>92800299</v>
      </c>
      <c r="C148">
        <v>92800792</v>
      </c>
      <c r="D148">
        <v>49543370</v>
      </c>
      <c r="E148">
        <v>1</v>
      </c>
      <c r="F148">
        <v>1</v>
      </c>
      <c r="G148">
        <v>1</v>
      </c>
      <c r="H148">
        <v>3</v>
      </c>
      <c r="I148" t="s">
        <v>531</v>
      </c>
      <c r="J148" t="s">
        <v>532</v>
      </c>
      <c r="K148" t="s">
        <v>533</v>
      </c>
      <c r="L148">
        <v>1348</v>
      </c>
      <c r="N148">
        <v>1009</v>
      </c>
      <c r="O148" t="s">
        <v>65</v>
      </c>
      <c r="P148" t="s">
        <v>65</v>
      </c>
      <c r="Q148">
        <v>1000</v>
      </c>
      <c r="W148">
        <v>0</v>
      </c>
      <c r="X148">
        <v>834877976</v>
      </c>
      <c r="Y148">
        <f t="shared" si="58"/>
        <v>1.9400000000000001E-3</v>
      </c>
      <c r="AA148">
        <v>48806.400000000001</v>
      </c>
      <c r="AB148">
        <v>0</v>
      </c>
      <c r="AC148">
        <v>0</v>
      </c>
      <c r="AD148">
        <v>0</v>
      </c>
      <c r="AE148">
        <v>4920</v>
      </c>
      <c r="AF148">
        <v>0</v>
      </c>
      <c r="AG148">
        <v>0</v>
      </c>
      <c r="AH148">
        <v>0</v>
      </c>
      <c r="AI148">
        <v>9.92</v>
      </c>
      <c r="AJ148">
        <v>1</v>
      </c>
      <c r="AK148">
        <v>1</v>
      </c>
      <c r="AL148">
        <v>1</v>
      </c>
      <c r="AM148">
        <v>4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6</v>
      </c>
      <c r="AT148">
        <v>1.9400000000000001E-3</v>
      </c>
      <c r="AU148" t="s">
        <v>6</v>
      </c>
      <c r="AV148">
        <v>0</v>
      </c>
      <c r="AW148">
        <v>2</v>
      </c>
      <c r="AX148">
        <v>92800834</v>
      </c>
      <c r="AY148">
        <v>1</v>
      </c>
      <c r="AZ148">
        <v>0</v>
      </c>
      <c r="BA148">
        <v>145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ROUND(Y148*Source!I88,7)</f>
        <v>5.0599999999999997E-5</v>
      </c>
      <c r="CY148">
        <f t="shared" si="76"/>
        <v>48806.400000000001</v>
      </c>
      <c r="CZ148">
        <f t="shared" si="77"/>
        <v>4920</v>
      </c>
      <c r="DA148">
        <f t="shared" si="78"/>
        <v>9.92</v>
      </c>
      <c r="DB148">
        <f t="shared" si="62"/>
        <v>9.5399999999999991</v>
      </c>
      <c r="DC148">
        <f t="shared" si="63"/>
        <v>0</v>
      </c>
      <c r="DD148" t="s">
        <v>6</v>
      </c>
      <c r="DE148" t="s">
        <v>6</v>
      </c>
      <c r="DF148">
        <f t="shared" si="79"/>
        <v>2</v>
      </c>
      <c r="DG148">
        <f t="shared" si="80"/>
        <v>0</v>
      </c>
      <c r="DH148">
        <f t="shared" si="81"/>
        <v>0</v>
      </c>
      <c r="DI148">
        <f t="shared" si="70"/>
        <v>0</v>
      </c>
      <c r="DJ148">
        <f t="shared" si="82"/>
        <v>2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ROW(Source!A88)</f>
        <v>88</v>
      </c>
      <c r="B149">
        <v>92800299</v>
      </c>
      <c r="C149">
        <v>92800792</v>
      </c>
      <c r="D149">
        <v>49546631</v>
      </c>
      <c r="E149">
        <v>1</v>
      </c>
      <c r="F149">
        <v>1</v>
      </c>
      <c r="G149">
        <v>1</v>
      </c>
      <c r="H149">
        <v>3</v>
      </c>
      <c r="I149" t="s">
        <v>534</v>
      </c>
      <c r="J149" t="s">
        <v>535</v>
      </c>
      <c r="K149" t="s">
        <v>536</v>
      </c>
      <c r="L149">
        <v>1339</v>
      </c>
      <c r="N149">
        <v>1007</v>
      </c>
      <c r="O149" t="s">
        <v>24</v>
      </c>
      <c r="P149" t="s">
        <v>24</v>
      </c>
      <c r="Q149">
        <v>1</v>
      </c>
      <c r="W149">
        <v>0</v>
      </c>
      <c r="X149">
        <v>1758287014</v>
      </c>
      <c r="Y149">
        <f t="shared" si="58"/>
        <v>1.0300000000000001E-3</v>
      </c>
      <c r="AA149">
        <v>16864</v>
      </c>
      <c r="AB149">
        <v>0</v>
      </c>
      <c r="AC149">
        <v>0</v>
      </c>
      <c r="AD149">
        <v>0</v>
      </c>
      <c r="AE149">
        <v>1700</v>
      </c>
      <c r="AF149">
        <v>0</v>
      </c>
      <c r="AG149">
        <v>0</v>
      </c>
      <c r="AH149">
        <v>0</v>
      </c>
      <c r="AI149">
        <v>9.92</v>
      </c>
      <c r="AJ149">
        <v>1</v>
      </c>
      <c r="AK149">
        <v>1</v>
      </c>
      <c r="AL149">
        <v>1</v>
      </c>
      <c r="AM149">
        <v>4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1.0300000000000001E-3</v>
      </c>
      <c r="AU149" t="s">
        <v>6</v>
      </c>
      <c r="AV149">
        <v>0</v>
      </c>
      <c r="AW149">
        <v>2</v>
      </c>
      <c r="AX149">
        <v>92800835</v>
      </c>
      <c r="AY149">
        <v>1</v>
      </c>
      <c r="AZ149">
        <v>0</v>
      </c>
      <c r="BA149">
        <v>146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ROUND(Y149*Source!I88,7)</f>
        <v>2.6800000000000001E-5</v>
      </c>
      <c r="CY149">
        <f t="shared" si="76"/>
        <v>16864</v>
      </c>
      <c r="CZ149">
        <f t="shared" si="77"/>
        <v>1700</v>
      </c>
      <c r="DA149">
        <f t="shared" si="78"/>
        <v>9.92</v>
      </c>
      <c r="DB149">
        <f t="shared" si="62"/>
        <v>1.75</v>
      </c>
      <c r="DC149">
        <f t="shared" si="63"/>
        <v>0</v>
      </c>
      <c r="DD149" t="s">
        <v>6</v>
      </c>
      <c r="DE149" t="s">
        <v>6</v>
      </c>
      <c r="DF149">
        <f t="shared" si="79"/>
        <v>0</v>
      </c>
      <c r="DG149">
        <f t="shared" si="80"/>
        <v>0</v>
      </c>
      <c r="DH149">
        <f t="shared" si="81"/>
        <v>0</v>
      </c>
      <c r="DI149">
        <f t="shared" si="70"/>
        <v>0</v>
      </c>
      <c r="DJ149">
        <f t="shared" si="82"/>
        <v>0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ROW(Source!A88)</f>
        <v>88</v>
      </c>
      <c r="B150">
        <v>92800299</v>
      </c>
      <c r="C150">
        <v>92800792</v>
      </c>
      <c r="D150">
        <v>49554249</v>
      </c>
      <c r="E150">
        <v>1</v>
      </c>
      <c r="F150">
        <v>1</v>
      </c>
      <c r="G150">
        <v>1</v>
      </c>
      <c r="H150">
        <v>3</v>
      </c>
      <c r="I150" t="s">
        <v>537</v>
      </c>
      <c r="J150" t="s">
        <v>538</v>
      </c>
      <c r="K150" t="s">
        <v>539</v>
      </c>
      <c r="L150">
        <v>1348</v>
      </c>
      <c r="N150">
        <v>1009</v>
      </c>
      <c r="O150" t="s">
        <v>65</v>
      </c>
      <c r="P150" t="s">
        <v>65</v>
      </c>
      <c r="Q150">
        <v>1000</v>
      </c>
      <c r="W150">
        <v>0</v>
      </c>
      <c r="X150">
        <v>264248573</v>
      </c>
      <c r="Y150">
        <f t="shared" si="58"/>
        <v>3.1E-4</v>
      </c>
      <c r="AA150">
        <v>154950.39999999999</v>
      </c>
      <c r="AB150">
        <v>0</v>
      </c>
      <c r="AC150">
        <v>0</v>
      </c>
      <c r="AD150">
        <v>0</v>
      </c>
      <c r="AE150">
        <v>15620</v>
      </c>
      <c r="AF150">
        <v>0</v>
      </c>
      <c r="AG150">
        <v>0</v>
      </c>
      <c r="AH150">
        <v>0</v>
      </c>
      <c r="AI150">
        <v>9.92</v>
      </c>
      <c r="AJ150">
        <v>1</v>
      </c>
      <c r="AK150">
        <v>1</v>
      </c>
      <c r="AL150">
        <v>1</v>
      </c>
      <c r="AM150">
        <v>4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6</v>
      </c>
      <c r="AT150">
        <v>3.1E-4</v>
      </c>
      <c r="AU150" t="s">
        <v>6</v>
      </c>
      <c r="AV150">
        <v>0</v>
      </c>
      <c r="AW150">
        <v>2</v>
      </c>
      <c r="AX150">
        <v>92800836</v>
      </c>
      <c r="AY150">
        <v>1</v>
      </c>
      <c r="AZ150">
        <v>0</v>
      </c>
      <c r="BA150">
        <v>147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ROUND(Y150*Source!I88,7)</f>
        <v>8.1000000000000004E-6</v>
      </c>
      <c r="CY150">
        <f t="shared" si="76"/>
        <v>154950.39999999999</v>
      </c>
      <c r="CZ150">
        <f t="shared" si="77"/>
        <v>15620</v>
      </c>
      <c r="DA150">
        <f t="shared" si="78"/>
        <v>9.92</v>
      </c>
      <c r="DB150">
        <f t="shared" si="62"/>
        <v>4.84</v>
      </c>
      <c r="DC150">
        <f t="shared" si="63"/>
        <v>0</v>
      </c>
      <c r="DD150" t="s">
        <v>6</v>
      </c>
      <c r="DE150" t="s">
        <v>6</v>
      </c>
      <c r="DF150">
        <f t="shared" si="79"/>
        <v>1</v>
      </c>
      <c r="DG150">
        <f t="shared" si="80"/>
        <v>0</v>
      </c>
      <c r="DH150">
        <f t="shared" si="81"/>
        <v>0</v>
      </c>
      <c r="DI150">
        <f t="shared" si="70"/>
        <v>0</v>
      </c>
      <c r="DJ150">
        <f t="shared" si="82"/>
        <v>1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ROW(Source!A88)</f>
        <v>88</v>
      </c>
      <c r="B151">
        <v>92800299</v>
      </c>
      <c r="C151">
        <v>92800792</v>
      </c>
      <c r="D151">
        <v>49555362</v>
      </c>
      <c r="E151">
        <v>1</v>
      </c>
      <c r="F151">
        <v>1</v>
      </c>
      <c r="G151">
        <v>1</v>
      </c>
      <c r="H151">
        <v>3</v>
      </c>
      <c r="I151" t="s">
        <v>540</v>
      </c>
      <c r="J151" t="s">
        <v>541</v>
      </c>
      <c r="K151" t="s">
        <v>542</v>
      </c>
      <c r="L151">
        <v>1346</v>
      </c>
      <c r="N151">
        <v>1009</v>
      </c>
      <c r="O151" t="s">
        <v>281</v>
      </c>
      <c r="P151" t="s">
        <v>281</v>
      </c>
      <c r="Q151">
        <v>1</v>
      </c>
      <c r="W151">
        <v>0</v>
      </c>
      <c r="X151">
        <v>-1449230318</v>
      </c>
      <c r="Y151">
        <f t="shared" si="58"/>
        <v>0.6</v>
      </c>
      <c r="AA151">
        <v>93.45</v>
      </c>
      <c r="AB151">
        <v>0</v>
      </c>
      <c r="AC151">
        <v>0</v>
      </c>
      <c r="AD151">
        <v>0</v>
      </c>
      <c r="AE151">
        <v>9.42</v>
      </c>
      <c r="AF151">
        <v>0</v>
      </c>
      <c r="AG151">
        <v>0</v>
      </c>
      <c r="AH151">
        <v>0</v>
      </c>
      <c r="AI151">
        <v>9.92</v>
      </c>
      <c r="AJ151">
        <v>1</v>
      </c>
      <c r="AK151">
        <v>1</v>
      </c>
      <c r="AL151">
        <v>1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0.6</v>
      </c>
      <c r="AU151" t="s">
        <v>6</v>
      </c>
      <c r="AV151">
        <v>0</v>
      </c>
      <c r="AW151">
        <v>2</v>
      </c>
      <c r="AX151">
        <v>92800837</v>
      </c>
      <c r="AY151">
        <v>1</v>
      </c>
      <c r="AZ151">
        <v>0</v>
      </c>
      <c r="BA151">
        <v>148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ROUND(Y151*Source!I88,7)</f>
        <v>1.5636000000000001E-2</v>
      </c>
      <c r="CY151">
        <f t="shared" si="76"/>
        <v>93.45</v>
      </c>
      <c r="CZ151">
        <f t="shared" si="77"/>
        <v>9.42</v>
      </c>
      <c r="DA151">
        <f t="shared" si="78"/>
        <v>9.92</v>
      </c>
      <c r="DB151">
        <f t="shared" si="62"/>
        <v>5.65</v>
      </c>
      <c r="DC151">
        <f t="shared" si="63"/>
        <v>0</v>
      </c>
      <c r="DD151" t="s">
        <v>6</v>
      </c>
      <c r="DE151" t="s">
        <v>6</v>
      </c>
      <c r="DF151">
        <f t="shared" si="79"/>
        <v>1</v>
      </c>
      <c r="DG151">
        <f t="shared" si="80"/>
        <v>0</v>
      </c>
      <c r="DH151">
        <f t="shared" si="81"/>
        <v>0</v>
      </c>
      <c r="DI151">
        <f t="shared" si="70"/>
        <v>0</v>
      </c>
      <c r="DJ151">
        <f t="shared" si="82"/>
        <v>1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ROW(Source!A88)</f>
        <v>88</v>
      </c>
      <c r="B152">
        <v>92800299</v>
      </c>
      <c r="C152">
        <v>92800792</v>
      </c>
      <c r="D152">
        <v>86200741</v>
      </c>
      <c r="E152">
        <v>1</v>
      </c>
      <c r="F152">
        <v>1</v>
      </c>
      <c r="G152">
        <v>1</v>
      </c>
      <c r="H152">
        <v>3</v>
      </c>
      <c r="I152" t="s">
        <v>246</v>
      </c>
      <c r="J152" t="s">
        <v>248</v>
      </c>
      <c r="K152" t="s">
        <v>247</v>
      </c>
      <c r="L152">
        <v>1348</v>
      </c>
      <c r="N152">
        <v>1009</v>
      </c>
      <c r="O152" t="s">
        <v>65</v>
      </c>
      <c r="P152" t="s">
        <v>65</v>
      </c>
      <c r="Q152">
        <v>1000</v>
      </c>
      <c r="W152">
        <v>0</v>
      </c>
      <c r="X152">
        <v>295825931</v>
      </c>
      <c r="Y152">
        <f t="shared" si="58"/>
        <v>1</v>
      </c>
      <c r="AA152">
        <v>106215.46</v>
      </c>
      <c r="AB152">
        <v>0</v>
      </c>
      <c r="AC152">
        <v>0</v>
      </c>
      <c r="AD152">
        <v>0</v>
      </c>
      <c r="AE152">
        <v>111292.56</v>
      </c>
      <c r="AF152">
        <v>0</v>
      </c>
      <c r="AG152">
        <v>0</v>
      </c>
      <c r="AH152">
        <v>0</v>
      </c>
      <c r="AI152">
        <v>9.92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0</v>
      </c>
      <c r="AS152" t="s">
        <v>6</v>
      </c>
      <c r="AT152">
        <v>1</v>
      </c>
      <c r="AU152" t="s">
        <v>6</v>
      </c>
      <c r="AV152">
        <v>0</v>
      </c>
      <c r="AW152">
        <v>1</v>
      </c>
      <c r="AX152">
        <v>-1</v>
      </c>
      <c r="AY152">
        <v>0</v>
      </c>
      <c r="AZ152">
        <v>0</v>
      </c>
      <c r="BA152" t="s">
        <v>6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ROUND(Y152*Source!I88,7)</f>
        <v>2.606E-2</v>
      </c>
      <c r="CY152">
        <f t="shared" si="76"/>
        <v>106215.46</v>
      </c>
      <c r="CZ152">
        <f t="shared" si="77"/>
        <v>111292.56</v>
      </c>
      <c r="DA152">
        <f t="shared" si="78"/>
        <v>9.92</v>
      </c>
      <c r="DB152">
        <f t="shared" si="62"/>
        <v>111292.56</v>
      </c>
      <c r="DC152">
        <f t="shared" si="63"/>
        <v>0</v>
      </c>
      <c r="DD152" t="s">
        <v>6</v>
      </c>
      <c r="DE152" t="s">
        <v>6</v>
      </c>
      <c r="DF152">
        <f t="shared" si="79"/>
        <v>28771</v>
      </c>
      <c r="DG152">
        <f t="shared" si="80"/>
        <v>0</v>
      </c>
      <c r="DH152">
        <f t="shared" si="81"/>
        <v>0</v>
      </c>
      <c r="DI152">
        <f t="shared" si="70"/>
        <v>0</v>
      </c>
      <c r="DJ152">
        <f t="shared" si="82"/>
        <v>28771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ROW(Source!A91)</f>
        <v>91</v>
      </c>
      <c r="B153">
        <v>92800299</v>
      </c>
      <c r="C153">
        <v>92800840</v>
      </c>
      <c r="D153">
        <v>49510721</v>
      </c>
      <c r="E153">
        <v>70</v>
      </c>
      <c r="F153">
        <v>1</v>
      </c>
      <c r="G153">
        <v>1</v>
      </c>
      <c r="H153">
        <v>1</v>
      </c>
      <c r="I153" t="s">
        <v>548</v>
      </c>
      <c r="J153" t="s">
        <v>6</v>
      </c>
      <c r="K153" t="s">
        <v>549</v>
      </c>
      <c r="L153">
        <v>1191</v>
      </c>
      <c r="N153">
        <v>1013</v>
      </c>
      <c r="O153" t="s">
        <v>454</v>
      </c>
      <c r="P153" t="s">
        <v>454</v>
      </c>
      <c r="Q153">
        <v>1</v>
      </c>
      <c r="W153">
        <v>0</v>
      </c>
      <c r="X153">
        <v>-1759674247</v>
      </c>
      <c r="Y153">
        <f t="shared" ref="Y153:Y181" si="83">AT153</f>
        <v>64.599999999999994</v>
      </c>
      <c r="AA153">
        <v>0</v>
      </c>
      <c r="AB153">
        <v>0</v>
      </c>
      <c r="AC153">
        <v>0</v>
      </c>
      <c r="AD153">
        <v>397.37</v>
      </c>
      <c r="AE153">
        <v>0</v>
      </c>
      <c r="AF153">
        <v>0</v>
      </c>
      <c r="AG153">
        <v>0</v>
      </c>
      <c r="AH153">
        <v>8.86</v>
      </c>
      <c r="AI153">
        <v>1</v>
      </c>
      <c r="AJ153">
        <v>1</v>
      </c>
      <c r="AK153">
        <v>1</v>
      </c>
      <c r="AL153">
        <v>44.85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64.599999999999994</v>
      </c>
      <c r="AU153" t="s">
        <v>6</v>
      </c>
      <c r="AV153">
        <v>1</v>
      </c>
      <c r="AW153">
        <v>2</v>
      </c>
      <c r="AX153">
        <v>92800848</v>
      </c>
      <c r="AY153">
        <v>1</v>
      </c>
      <c r="AZ153">
        <v>0</v>
      </c>
      <c r="BA153">
        <v>149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U153">
        <f>ROUND(AT153*Source!I91*AH153*AL153,0)</f>
        <v>282</v>
      </c>
      <c r="CV153">
        <f>ROUND(Y153*Source!I91,7)</f>
        <v>0.71060000000000001</v>
      </c>
      <c r="CW153">
        <v>0</v>
      </c>
      <c r="CX153">
        <f>ROUND(Y153*Source!I91,7)</f>
        <v>0.71060000000000001</v>
      </c>
      <c r="CY153">
        <f>AD153</f>
        <v>397.37</v>
      </c>
      <c r="CZ153">
        <f>AH153</f>
        <v>8.86</v>
      </c>
      <c r="DA153">
        <f>AL153</f>
        <v>44.85</v>
      </c>
      <c r="DB153">
        <f t="shared" ref="DB153:DB181" si="84">ROUND(ROUND(AT153*CZ153,2),2)</f>
        <v>572.36</v>
      </c>
      <c r="DC153">
        <f t="shared" ref="DC153:DC181" si="85">ROUND(ROUND(AT153*AG153,2),2)</f>
        <v>0</v>
      </c>
      <c r="DD153" t="s">
        <v>6</v>
      </c>
      <c r="DE153" t="s">
        <v>6</v>
      </c>
      <c r="DF153">
        <f>ROUND(ROUND(AE153,0)*CX153,0)</f>
        <v>0</v>
      </c>
      <c r="DG153">
        <f t="shared" si="80"/>
        <v>0</v>
      </c>
      <c r="DH153">
        <f t="shared" si="81"/>
        <v>0</v>
      </c>
      <c r="DI153">
        <f>ROUND(ROUND(AH153*AL153,0)*CX153,0)</f>
        <v>282</v>
      </c>
      <c r="DJ153">
        <f>DI153</f>
        <v>282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ROW(Source!A91)</f>
        <v>91</v>
      </c>
      <c r="B154">
        <v>92800299</v>
      </c>
      <c r="C154">
        <v>92800840</v>
      </c>
      <c r="D154">
        <v>49510905</v>
      </c>
      <c r="E154">
        <v>70</v>
      </c>
      <c r="F154">
        <v>1</v>
      </c>
      <c r="G154">
        <v>1</v>
      </c>
      <c r="H154">
        <v>1</v>
      </c>
      <c r="I154" t="s">
        <v>455</v>
      </c>
      <c r="J154" t="s">
        <v>6</v>
      </c>
      <c r="K154" t="s">
        <v>456</v>
      </c>
      <c r="L154">
        <v>1191</v>
      </c>
      <c r="N154">
        <v>1013</v>
      </c>
      <c r="O154" t="s">
        <v>454</v>
      </c>
      <c r="P154" t="s">
        <v>454</v>
      </c>
      <c r="Q154">
        <v>1</v>
      </c>
      <c r="W154">
        <v>0</v>
      </c>
      <c r="X154">
        <v>-1417349443</v>
      </c>
      <c r="Y154">
        <f t="shared" si="83"/>
        <v>0.04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44.85</v>
      </c>
      <c r="AL154">
        <v>1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0.04</v>
      </c>
      <c r="AU154" t="s">
        <v>6</v>
      </c>
      <c r="AV154">
        <v>2</v>
      </c>
      <c r="AW154">
        <v>2</v>
      </c>
      <c r="AX154">
        <v>92800849</v>
      </c>
      <c r="AY154">
        <v>1</v>
      </c>
      <c r="AZ154">
        <v>0</v>
      </c>
      <c r="BA154">
        <v>150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ROUND(Y154*Source!I91,7)</f>
        <v>4.4000000000000002E-4</v>
      </c>
      <c r="CY154">
        <f>AD154</f>
        <v>0</v>
      </c>
      <c r="CZ154">
        <f>AH154</f>
        <v>0</v>
      </c>
      <c r="DA154">
        <f>AL154</f>
        <v>1</v>
      </c>
      <c r="DB154">
        <f t="shared" si="84"/>
        <v>0</v>
      </c>
      <c r="DC154">
        <f t="shared" si="85"/>
        <v>0</v>
      </c>
      <c r="DD154" t="s">
        <v>6</v>
      </c>
      <c r="DE154" t="s">
        <v>6</v>
      </c>
      <c r="DF154">
        <f>ROUND(ROUND(AE154,0)*CX154,0)</f>
        <v>0</v>
      </c>
      <c r="DG154">
        <f t="shared" si="80"/>
        <v>0</v>
      </c>
      <c r="DH154">
        <f>ROUND(ROUND(AG154*AK154,0)*CX154,0)</f>
        <v>0</v>
      </c>
      <c r="DI154">
        <f t="shared" ref="DI154:DI159" si="86">ROUND(ROUND(AH154,0)*CX154,0)</f>
        <v>0</v>
      </c>
      <c r="DJ154">
        <f>DI154</f>
        <v>0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ROW(Source!A91)</f>
        <v>91</v>
      </c>
      <c r="B155">
        <v>92800299</v>
      </c>
      <c r="C155">
        <v>92800840</v>
      </c>
      <c r="D155">
        <v>49672767</v>
      </c>
      <c r="E155">
        <v>1</v>
      </c>
      <c r="F155">
        <v>1</v>
      </c>
      <c r="G155">
        <v>1</v>
      </c>
      <c r="H155">
        <v>2</v>
      </c>
      <c r="I155" t="s">
        <v>550</v>
      </c>
      <c r="J155" t="s">
        <v>551</v>
      </c>
      <c r="K155" t="s">
        <v>552</v>
      </c>
      <c r="L155">
        <v>1367</v>
      </c>
      <c r="N155">
        <v>1011</v>
      </c>
      <c r="O155" t="s">
        <v>460</v>
      </c>
      <c r="P155" t="s">
        <v>460</v>
      </c>
      <c r="Q155">
        <v>1</v>
      </c>
      <c r="W155">
        <v>0</v>
      </c>
      <c r="X155">
        <v>1232162608</v>
      </c>
      <c r="Y155">
        <f t="shared" si="83"/>
        <v>0.01</v>
      </c>
      <c r="AA155">
        <v>0</v>
      </c>
      <c r="AB155">
        <v>491.41</v>
      </c>
      <c r="AC155">
        <v>605.48</v>
      </c>
      <c r="AD155">
        <v>0</v>
      </c>
      <c r="AE155">
        <v>0</v>
      </c>
      <c r="AF155">
        <v>31.26</v>
      </c>
      <c r="AG155">
        <v>13.5</v>
      </c>
      <c r="AH155">
        <v>0</v>
      </c>
      <c r="AI155">
        <v>1</v>
      </c>
      <c r="AJ155">
        <v>15.72</v>
      </c>
      <c r="AK155">
        <v>44.85</v>
      </c>
      <c r="AL155">
        <v>1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0.01</v>
      </c>
      <c r="AU155" t="s">
        <v>6</v>
      </c>
      <c r="AV155">
        <v>0</v>
      </c>
      <c r="AW155">
        <v>2</v>
      </c>
      <c r="AX155">
        <v>92800850</v>
      </c>
      <c r="AY155">
        <v>1</v>
      </c>
      <c r="AZ155">
        <v>0</v>
      </c>
      <c r="BA155">
        <v>151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ROUND(Y155*Source!I91*DO155,7)</f>
        <v>0</v>
      </c>
      <c r="CX155">
        <f>ROUND(Y155*Source!I91,7)</f>
        <v>1.1E-4</v>
      </c>
      <c r="CY155">
        <f>AB155</f>
        <v>491.41</v>
      </c>
      <c r="CZ155">
        <f>AF155</f>
        <v>31.26</v>
      </c>
      <c r="DA155">
        <f>AJ155</f>
        <v>15.72</v>
      </c>
      <c r="DB155">
        <f t="shared" si="84"/>
        <v>0.31</v>
      </c>
      <c r="DC155">
        <f t="shared" si="85"/>
        <v>0.14000000000000001</v>
      </c>
      <c r="DD155" t="s">
        <v>6</v>
      </c>
      <c r="DE155" t="s">
        <v>6</v>
      </c>
      <c r="DF155">
        <f>ROUND(ROUND(AE155,0)*CX155,0)</f>
        <v>0</v>
      </c>
      <c r="DG155">
        <f>ROUND(ROUND(AF155*AJ155,0)*CX155,0)</f>
        <v>0</v>
      </c>
      <c r="DH155">
        <f>ROUND(ROUND(AG155*AK155,0)*CX155,0)</f>
        <v>0</v>
      </c>
      <c r="DI155">
        <f t="shared" si="86"/>
        <v>0</v>
      </c>
      <c r="DJ155">
        <f>DG155</f>
        <v>0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ROW(Source!A91)</f>
        <v>91</v>
      </c>
      <c r="B156">
        <v>92800299</v>
      </c>
      <c r="C156">
        <v>92800840</v>
      </c>
      <c r="D156">
        <v>49673503</v>
      </c>
      <c r="E156">
        <v>1</v>
      </c>
      <c r="F156">
        <v>1</v>
      </c>
      <c r="G156">
        <v>1</v>
      </c>
      <c r="H156">
        <v>2</v>
      </c>
      <c r="I156" t="s">
        <v>476</v>
      </c>
      <c r="J156" t="s">
        <v>477</v>
      </c>
      <c r="K156" t="s">
        <v>478</v>
      </c>
      <c r="L156">
        <v>1367</v>
      </c>
      <c r="N156">
        <v>1011</v>
      </c>
      <c r="O156" t="s">
        <v>460</v>
      </c>
      <c r="P156" t="s">
        <v>460</v>
      </c>
      <c r="Q156">
        <v>1</v>
      </c>
      <c r="W156">
        <v>0</v>
      </c>
      <c r="X156">
        <v>509054691</v>
      </c>
      <c r="Y156">
        <f t="shared" si="83"/>
        <v>0.03</v>
      </c>
      <c r="AA156">
        <v>0</v>
      </c>
      <c r="AB156">
        <v>1032.96</v>
      </c>
      <c r="AC156">
        <v>520.26</v>
      </c>
      <c r="AD156">
        <v>0</v>
      </c>
      <c r="AE156">
        <v>0</v>
      </c>
      <c r="AF156">
        <v>65.709999999999994</v>
      </c>
      <c r="AG156">
        <v>11.6</v>
      </c>
      <c r="AH156">
        <v>0</v>
      </c>
      <c r="AI156">
        <v>1</v>
      </c>
      <c r="AJ156">
        <v>15.72</v>
      </c>
      <c r="AK156">
        <v>44.85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0.03</v>
      </c>
      <c r="AU156" t="s">
        <v>6</v>
      </c>
      <c r="AV156">
        <v>0</v>
      </c>
      <c r="AW156">
        <v>2</v>
      </c>
      <c r="AX156">
        <v>92800851</v>
      </c>
      <c r="AY156">
        <v>1</v>
      </c>
      <c r="AZ156">
        <v>0</v>
      </c>
      <c r="BA156">
        <v>152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ROUND(Y156*Source!I91*DO156,7)</f>
        <v>0</v>
      </c>
      <c r="CX156">
        <f>ROUND(Y156*Source!I91,7)</f>
        <v>3.3E-4</v>
      </c>
      <c r="CY156">
        <f>AB156</f>
        <v>1032.96</v>
      </c>
      <c r="CZ156">
        <f>AF156</f>
        <v>65.709999999999994</v>
      </c>
      <c r="DA156">
        <f>AJ156</f>
        <v>15.72</v>
      </c>
      <c r="DB156">
        <f t="shared" si="84"/>
        <v>1.97</v>
      </c>
      <c r="DC156">
        <f t="shared" si="85"/>
        <v>0.35</v>
      </c>
      <c r="DD156" t="s">
        <v>6</v>
      </c>
      <c r="DE156" t="s">
        <v>6</v>
      </c>
      <c r="DF156">
        <f>ROUND(ROUND(AE156,0)*CX156,0)</f>
        <v>0</v>
      </c>
      <c r="DG156">
        <f>ROUND(ROUND(AF156*AJ156,0)*CX156,0)</f>
        <v>0</v>
      </c>
      <c r="DH156">
        <f>ROUND(ROUND(AG156*AK156,0)*CX156,0)</f>
        <v>0</v>
      </c>
      <c r="DI156">
        <f t="shared" si="86"/>
        <v>0</v>
      </c>
      <c r="DJ156">
        <f>DG156</f>
        <v>0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ROW(Source!A91)</f>
        <v>91</v>
      </c>
      <c r="B157">
        <v>92800299</v>
      </c>
      <c r="C157">
        <v>92800840</v>
      </c>
      <c r="D157">
        <v>49526680</v>
      </c>
      <c r="E157">
        <v>1</v>
      </c>
      <c r="F157">
        <v>1</v>
      </c>
      <c r="G157">
        <v>1</v>
      </c>
      <c r="H157">
        <v>3</v>
      </c>
      <c r="I157" t="s">
        <v>553</v>
      </c>
      <c r="J157" t="s">
        <v>554</v>
      </c>
      <c r="K157" t="s">
        <v>555</v>
      </c>
      <c r="L157">
        <v>1346</v>
      </c>
      <c r="N157">
        <v>1009</v>
      </c>
      <c r="O157" t="s">
        <v>281</v>
      </c>
      <c r="P157" t="s">
        <v>281</v>
      </c>
      <c r="Q157">
        <v>1</v>
      </c>
      <c r="W157">
        <v>0</v>
      </c>
      <c r="X157">
        <v>1052716416</v>
      </c>
      <c r="Y157">
        <f t="shared" si="83"/>
        <v>0.3</v>
      </c>
      <c r="AA157">
        <v>18.05</v>
      </c>
      <c r="AB157">
        <v>0</v>
      </c>
      <c r="AC157">
        <v>0</v>
      </c>
      <c r="AD157">
        <v>0</v>
      </c>
      <c r="AE157">
        <v>1.82</v>
      </c>
      <c r="AF157">
        <v>0</v>
      </c>
      <c r="AG157">
        <v>0</v>
      </c>
      <c r="AH157">
        <v>0</v>
      </c>
      <c r="AI157">
        <v>9.92</v>
      </c>
      <c r="AJ157">
        <v>1</v>
      </c>
      <c r="AK157">
        <v>1</v>
      </c>
      <c r="AL157">
        <v>1</v>
      </c>
      <c r="AM157">
        <v>4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6</v>
      </c>
      <c r="AT157">
        <v>0.3</v>
      </c>
      <c r="AU157" t="s">
        <v>6</v>
      </c>
      <c r="AV157">
        <v>0</v>
      </c>
      <c r="AW157">
        <v>2</v>
      </c>
      <c r="AX157">
        <v>92800852</v>
      </c>
      <c r="AY157">
        <v>1</v>
      </c>
      <c r="AZ157">
        <v>0</v>
      </c>
      <c r="BA157">
        <v>153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ROUND(Y157*Source!I91,7)</f>
        <v>3.3E-3</v>
      </c>
      <c r="CY157">
        <f>AA157</f>
        <v>18.05</v>
      </c>
      <c r="CZ157">
        <f>AE157</f>
        <v>1.82</v>
      </c>
      <c r="DA157">
        <f>AI157</f>
        <v>9.92</v>
      </c>
      <c r="DB157">
        <f t="shared" si="84"/>
        <v>0.55000000000000004</v>
      </c>
      <c r="DC157">
        <f t="shared" si="85"/>
        <v>0</v>
      </c>
      <c r="DD157" t="s">
        <v>6</v>
      </c>
      <c r="DE157" t="s">
        <v>6</v>
      </c>
      <c r="DF157">
        <f>ROUND(ROUND(AE157*AI157,0)*CX157,0)</f>
        <v>0</v>
      </c>
      <c r="DG157">
        <f>ROUND(ROUND(AF157,0)*CX157,0)</f>
        <v>0</v>
      </c>
      <c r="DH157">
        <f>ROUND(ROUND(AG157,0)*CX157,0)</f>
        <v>0</v>
      </c>
      <c r="DI157">
        <f t="shared" si="86"/>
        <v>0</v>
      </c>
      <c r="DJ157">
        <f>DF157</f>
        <v>0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ROW(Source!A91)</f>
        <v>91</v>
      </c>
      <c r="B158">
        <v>92800299</v>
      </c>
      <c r="C158">
        <v>92800840</v>
      </c>
      <c r="D158">
        <v>49554792</v>
      </c>
      <c r="E158">
        <v>1</v>
      </c>
      <c r="F158">
        <v>1</v>
      </c>
      <c r="G158">
        <v>1</v>
      </c>
      <c r="H158">
        <v>3</v>
      </c>
      <c r="I158" t="s">
        <v>181</v>
      </c>
      <c r="J158" t="s">
        <v>183</v>
      </c>
      <c r="K158" t="s">
        <v>182</v>
      </c>
      <c r="L158">
        <v>1348</v>
      </c>
      <c r="N158">
        <v>1009</v>
      </c>
      <c r="O158" t="s">
        <v>65</v>
      </c>
      <c r="P158" t="s">
        <v>65</v>
      </c>
      <c r="Q158">
        <v>1000</v>
      </c>
      <c r="W158">
        <v>0</v>
      </c>
      <c r="X158">
        <v>499358224</v>
      </c>
      <c r="Y158">
        <f t="shared" si="83"/>
        <v>2.46E-2</v>
      </c>
      <c r="AA158">
        <v>141983.67000000001</v>
      </c>
      <c r="AB158">
        <v>0</v>
      </c>
      <c r="AC158">
        <v>0</v>
      </c>
      <c r="AD158">
        <v>0</v>
      </c>
      <c r="AE158">
        <v>14312.87</v>
      </c>
      <c r="AF158">
        <v>0</v>
      </c>
      <c r="AG158">
        <v>0</v>
      </c>
      <c r="AH158">
        <v>0</v>
      </c>
      <c r="AI158">
        <v>9.92</v>
      </c>
      <c r="AJ158">
        <v>1</v>
      </c>
      <c r="AK158">
        <v>1</v>
      </c>
      <c r="AL158">
        <v>1</v>
      </c>
      <c r="AM158">
        <v>4</v>
      </c>
      <c r="AN158">
        <v>0</v>
      </c>
      <c r="AO158">
        <v>0</v>
      </c>
      <c r="AP158">
        <v>1</v>
      </c>
      <c r="AQ158">
        <v>0</v>
      </c>
      <c r="AR158">
        <v>0</v>
      </c>
      <c r="AS158" t="s">
        <v>6</v>
      </c>
      <c r="AT158">
        <v>2.46E-2</v>
      </c>
      <c r="AU158" t="s">
        <v>6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6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ROUND(Y158*Source!I91,7)</f>
        <v>2.7060000000000002E-4</v>
      </c>
      <c r="CY158">
        <f>AA158</f>
        <v>141983.67000000001</v>
      </c>
      <c r="CZ158">
        <f>AE158</f>
        <v>14312.87</v>
      </c>
      <c r="DA158">
        <f>AI158</f>
        <v>9.92</v>
      </c>
      <c r="DB158">
        <f t="shared" si="84"/>
        <v>352.1</v>
      </c>
      <c r="DC158">
        <f t="shared" si="85"/>
        <v>0</v>
      </c>
      <c r="DD158" t="s">
        <v>6</v>
      </c>
      <c r="DE158" t="s">
        <v>6</v>
      </c>
      <c r="DF158">
        <f>ROUND(ROUND(AE158*AI158,0)*CX158,0)</f>
        <v>38</v>
      </c>
      <c r="DG158">
        <f>ROUND(ROUND(AF158,0)*CX158,0)</f>
        <v>0</v>
      </c>
      <c r="DH158">
        <f>ROUND(ROUND(AG158,0)*CX158,0)</f>
        <v>0</v>
      </c>
      <c r="DI158">
        <f t="shared" si="86"/>
        <v>0</v>
      </c>
      <c r="DJ158">
        <f>DF158</f>
        <v>38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ROW(Source!A91)</f>
        <v>91</v>
      </c>
      <c r="B159">
        <v>92800299</v>
      </c>
      <c r="C159">
        <v>92800840</v>
      </c>
      <c r="D159">
        <v>49555191</v>
      </c>
      <c r="E159">
        <v>1</v>
      </c>
      <c r="F159">
        <v>1</v>
      </c>
      <c r="G159">
        <v>1</v>
      </c>
      <c r="H159">
        <v>3</v>
      </c>
      <c r="I159" t="s">
        <v>556</v>
      </c>
      <c r="J159" t="s">
        <v>557</v>
      </c>
      <c r="K159" t="s">
        <v>558</v>
      </c>
      <c r="L159">
        <v>1346</v>
      </c>
      <c r="N159">
        <v>1009</v>
      </c>
      <c r="O159" t="s">
        <v>281</v>
      </c>
      <c r="P159" t="s">
        <v>281</v>
      </c>
      <c r="Q159">
        <v>1</v>
      </c>
      <c r="W159">
        <v>0</v>
      </c>
      <c r="X159">
        <v>1361383244</v>
      </c>
      <c r="Y159">
        <f t="shared" si="83"/>
        <v>2.7</v>
      </c>
      <c r="AA159">
        <v>323.39</v>
      </c>
      <c r="AB159">
        <v>0</v>
      </c>
      <c r="AC159">
        <v>0</v>
      </c>
      <c r="AD159">
        <v>0</v>
      </c>
      <c r="AE159">
        <v>32.6</v>
      </c>
      <c r="AF159">
        <v>0</v>
      </c>
      <c r="AG159">
        <v>0</v>
      </c>
      <c r="AH159">
        <v>0</v>
      </c>
      <c r="AI159">
        <v>9.92</v>
      </c>
      <c r="AJ159">
        <v>1</v>
      </c>
      <c r="AK159">
        <v>1</v>
      </c>
      <c r="AL159">
        <v>1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6</v>
      </c>
      <c r="AT159">
        <v>2.7</v>
      </c>
      <c r="AU159" t="s">
        <v>6</v>
      </c>
      <c r="AV159">
        <v>0</v>
      </c>
      <c r="AW159">
        <v>2</v>
      </c>
      <c r="AX159">
        <v>92800854</v>
      </c>
      <c r="AY159">
        <v>1</v>
      </c>
      <c r="AZ159">
        <v>0</v>
      </c>
      <c r="BA159">
        <v>155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ROUND(Y159*Source!I91,7)</f>
        <v>2.9700000000000001E-2</v>
      </c>
      <c r="CY159">
        <f>AA159</f>
        <v>323.39</v>
      </c>
      <c r="CZ159">
        <f>AE159</f>
        <v>32.6</v>
      </c>
      <c r="DA159">
        <f>AI159</f>
        <v>9.92</v>
      </c>
      <c r="DB159">
        <f t="shared" si="84"/>
        <v>88.02</v>
      </c>
      <c r="DC159">
        <f t="shared" si="85"/>
        <v>0</v>
      </c>
      <c r="DD159" t="s">
        <v>6</v>
      </c>
      <c r="DE159" t="s">
        <v>6</v>
      </c>
      <c r="DF159">
        <f>ROUND(ROUND(AE159*AI159,0)*CX159,0)</f>
        <v>10</v>
      </c>
      <c r="DG159">
        <f>ROUND(ROUND(AF159,0)*CX159,0)</f>
        <v>0</v>
      </c>
      <c r="DH159">
        <f>ROUND(ROUND(AG159,0)*CX159,0)</f>
        <v>0</v>
      </c>
      <c r="DI159">
        <f t="shared" si="86"/>
        <v>0</v>
      </c>
      <c r="DJ159">
        <f>DF159</f>
        <v>10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ROW(Source!A93)</f>
        <v>93</v>
      </c>
      <c r="B160">
        <v>92800299</v>
      </c>
      <c r="C160">
        <v>92800856</v>
      </c>
      <c r="D160">
        <v>48043853</v>
      </c>
      <c r="E160">
        <v>68</v>
      </c>
      <c r="F160">
        <v>1</v>
      </c>
      <c r="G160">
        <v>1</v>
      </c>
      <c r="H160">
        <v>1</v>
      </c>
      <c r="I160" t="s">
        <v>559</v>
      </c>
      <c r="J160" t="s">
        <v>6</v>
      </c>
      <c r="K160" t="s">
        <v>560</v>
      </c>
      <c r="L160">
        <v>1191</v>
      </c>
      <c r="N160">
        <v>1013</v>
      </c>
      <c r="O160" t="s">
        <v>454</v>
      </c>
      <c r="P160" t="s">
        <v>454</v>
      </c>
      <c r="Q160">
        <v>1</v>
      </c>
      <c r="W160">
        <v>0</v>
      </c>
      <c r="X160">
        <v>1893946532</v>
      </c>
      <c r="Y160">
        <f t="shared" si="83"/>
        <v>4.1399999999999997</v>
      </c>
      <c r="AA160">
        <v>0</v>
      </c>
      <c r="AB160">
        <v>0</v>
      </c>
      <c r="AC160">
        <v>0</v>
      </c>
      <c r="AD160">
        <v>406.79</v>
      </c>
      <c r="AE160">
        <v>0</v>
      </c>
      <c r="AF160">
        <v>0</v>
      </c>
      <c r="AG160">
        <v>0</v>
      </c>
      <c r="AH160">
        <v>9.07</v>
      </c>
      <c r="AI160">
        <v>1</v>
      </c>
      <c r="AJ160">
        <v>1</v>
      </c>
      <c r="AK160">
        <v>1</v>
      </c>
      <c r="AL160">
        <v>44.85</v>
      </c>
      <c r="AM160">
        <v>4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6</v>
      </c>
      <c r="AT160">
        <v>4.1399999999999997</v>
      </c>
      <c r="AU160" t="s">
        <v>6</v>
      </c>
      <c r="AV160">
        <v>1</v>
      </c>
      <c r="AW160">
        <v>2</v>
      </c>
      <c r="AX160">
        <v>92800862</v>
      </c>
      <c r="AY160">
        <v>1</v>
      </c>
      <c r="AZ160">
        <v>0</v>
      </c>
      <c r="BA160">
        <v>156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ROUND(AT160*Source!I93*AH160*AL160,0)</f>
        <v>106705</v>
      </c>
      <c r="CV160">
        <f>ROUND(Y160*Source!I93,7)</f>
        <v>262.31040000000002</v>
      </c>
      <c r="CW160">
        <v>0</v>
      </c>
      <c r="CX160">
        <f>ROUND(Y160*Source!I93,7)</f>
        <v>262.31040000000002</v>
      </c>
      <c r="CY160">
        <f>AD160</f>
        <v>406.79</v>
      </c>
      <c r="CZ160">
        <f>AH160</f>
        <v>9.07</v>
      </c>
      <c r="DA160">
        <f>AL160</f>
        <v>44.85</v>
      </c>
      <c r="DB160">
        <f t="shared" si="84"/>
        <v>37.549999999999997</v>
      </c>
      <c r="DC160">
        <f t="shared" si="85"/>
        <v>0</v>
      </c>
      <c r="DD160" t="s">
        <v>6</v>
      </c>
      <c r="DE160" t="s">
        <v>6</v>
      </c>
      <c r="DF160">
        <f>ROUND(ROUND(AE160,0)*CX160,0)</f>
        <v>0</v>
      </c>
      <c r="DG160">
        <f>ROUND(ROUND(AF160,0)*CX160,0)</f>
        <v>0</v>
      </c>
      <c r="DH160">
        <f>ROUND(ROUND(AG160,0)*CX160,0)</f>
        <v>0</v>
      </c>
      <c r="DI160">
        <f>ROUND(ROUND(AH160*AL160,0)*CX160,0)</f>
        <v>106760</v>
      </c>
      <c r="DJ160">
        <f>DI160</f>
        <v>106760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ROW(Source!A93)</f>
        <v>93</v>
      </c>
      <c r="B161">
        <v>92800299</v>
      </c>
      <c r="C161">
        <v>92800856</v>
      </c>
      <c r="D161">
        <v>48044033</v>
      </c>
      <c r="E161">
        <v>68</v>
      </c>
      <c r="F161">
        <v>1</v>
      </c>
      <c r="G161">
        <v>1</v>
      </c>
      <c r="H161">
        <v>1</v>
      </c>
      <c r="I161" t="s">
        <v>455</v>
      </c>
      <c r="J161" t="s">
        <v>6</v>
      </c>
      <c r="K161" t="s">
        <v>456</v>
      </c>
      <c r="L161">
        <v>1191</v>
      </c>
      <c r="N161">
        <v>1013</v>
      </c>
      <c r="O161" t="s">
        <v>454</v>
      </c>
      <c r="P161" t="s">
        <v>454</v>
      </c>
      <c r="Q161">
        <v>1</v>
      </c>
      <c r="W161">
        <v>0</v>
      </c>
      <c r="X161">
        <v>-1417349443</v>
      </c>
      <c r="Y161">
        <f t="shared" si="83"/>
        <v>0.11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44.85</v>
      </c>
      <c r="AL161">
        <v>1</v>
      </c>
      <c r="AM161">
        <v>4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6</v>
      </c>
      <c r="AT161">
        <v>0.11</v>
      </c>
      <c r="AU161" t="s">
        <v>6</v>
      </c>
      <c r="AV161">
        <v>2</v>
      </c>
      <c r="AW161">
        <v>2</v>
      </c>
      <c r="AX161">
        <v>92800863</v>
      </c>
      <c r="AY161">
        <v>1</v>
      </c>
      <c r="AZ161">
        <v>0</v>
      </c>
      <c r="BA161">
        <v>157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ROUND(Y161*Source!I93,7)</f>
        <v>6.9695999999999998</v>
      </c>
      <c r="CY161">
        <f>AD161</f>
        <v>0</v>
      </c>
      <c r="CZ161">
        <f>AH161</f>
        <v>0</v>
      </c>
      <c r="DA161">
        <f>AL161</f>
        <v>1</v>
      </c>
      <c r="DB161">
        <f t="shared" si="84"/>
        <v>0</v>
      </c>
      <c r="DC161">
        <f t="shared" si="85"/>
        <v>0</v>
      </c>
      <c r="DD161" t="s">
        <v>6</v>
      </c>
      <c r="DE161" t="s">
        <v>6</v>
      </c>
      <c r="DF161">
        <f>ROUND(ROUND(AE161,0)*CX161,0)</f>
        <v>0</v>
      </c>
      <c r="DG161">
        <f>ROUND(ROUND(AF161,0)*CX161,0)</f>
        <v>0</v>
      </c>
      <c r="DH161">
        <f>ROUND(ROUND(AG161*AK161,0)*CX161,0)</f>
        <v>0</v>
      </c>
      <c r="DI161">
        <f>ROUND(ROUND(AH161,0)*CX161,0)</f>
        <v>0</v>
      </c>
      <c r="DJ161">
        <f>DI161</f>
        <v>0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ROW(Source!A93)</f>
        <v>93</v>
      </c>
      <c r="B162">
        <v>92800299</v>
      </c>
      <c r="C162">
        <v>92800856</v>
      </c>
      <c r="D162">
        <v>48206504</v>
      </c>
      <c r="E162">
        <v>1</v>
      </c>
      <c r="F162">
        <v>1</v>
      </c>
      <c r="G162">
        <v>1</v>
      </c>
      <c r="H162">
        <v>2</v>
      </c>
      <c r="I162" t="s">
        <v>476</v>
      </c>
      <c r="J162" t="s">
        <v>477</v>
      </c>
      <c r="K162" t="s">
        <v>478</v>
      </c>
      <c r="L162">
        <v>1367</v>
      </c>
      <c r="N162">
        <v>1011</v>
      </c>
      <c r="O162" t="s">
        <v>460</v>
      </c>
      <c r="P162" t="s">
        <v>460</v>
      </c>
      <c r="Q162">
        <v>1</v>
      </c>
      <c r="W162">
        <v>0</v>
      </c>
      <c r="X162">
        <v>2001246382</v>
      </c>
      <c r="Y162">
        <f t="shared" si="83"/>
        <v>0.11</v>
      </c>
      <c r="AA162">
        <v>0</v>
      </c>
      <c r="AB162">
        <v>1032.96</v>
      </c>
      <c r="AC162">
        <v>520.26</v>
      </c>
      <c r="AD162">
        <v>0</v>
      </c>
      <c r="AE162">
        <v>0</v>
      </c>
      <c r="AF162">
        <v>65.709999999999994</v>
      </c>
      <c r="AG162">
        <v>11.6</v>
      </c>
      <c r="AH162">
        <v>0</v>
      </c>
      <c r="AI162">
        <v>1</v>
      </c>
      <c r="AJ162">
        <v>15.72</v>
      </c>
      <c r="AK162">
        <v>44.85</v>
      </c>
      <c r="AL162">
        <v>1</v>
      </c>
      <c r="AM162">
        <v>4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6</v>
      </c>
      <c r="AT162">
        <v>0.11</v>
      </c>
      <c r="AU162" t="s">
        <v>6</v>
      </c>
      <c r="AV162">
        <v>0</v>
      </c>
      <c r="AW162">
        <v>2</v>
      </c>
      <c r="AX162">
        <v>92800864</v>
      </c>
      <c r="AY162">
        <v>1</v>
      </c>
      <c r="AZ162">
        <v>0</v>
      </c>
      <c r="BA162">
        <v>158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ROUND(Y162*Source!I93*DO162,7)</f>
        <v>0</v>
      </c>
      <c r="CX162">
        <f>ROUND(Y162*Source!I93,7)</f>
        <v>6.9695999999999998</v>
      </c>
      <c r="CY162">
        <f>AB162</f>
        <v>1032.96</v>
      </c>
      <c r="CZ162">
        <f>AF162</f>
        <v>65.709999999999994</v>
      </c>
      <c r="DA162">
        <f>AJ162</f>
        <v>15.72</v>
      </c>
      <c r="DB162">
        <f t="shared" si="84"/>
        <v>7.23</v>
      </c>
      <c r="DC162">
        <f t="shared" si="85"/>
        <v>1.28</v>
      </c>
      <c r="DD162" t="s">
        <v>6</v>
      </c>
      <c r="DE162" t="s">
        <v>6</v>
      </c>
      <c r="DF162">
        <f>ROUND(ROUND(AE162,0)*CX162,0)</f>
        <v>0</v>
      </c>
      <c r="DG162">
        <f>ROUND(ROUND(AF162*AJ162,0)*CX162,0)</f>
        <v>7200</v>
      </c>
      <c r="DH162">
        <f>ROUND(ROUND(AG162*AK162,0)*CX162,0)</f>
        <v>3624</v>
      </c>
      <c r="DI162">
        <f>ROUND(ROUND(AH162,0)*CX162,0)</f>
        <v>0</v>
      </c>
      <c r="DJ162">
        <f>DG162</f>
        <v>7200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ROW(Source!A93)</f>
        <v>93</v>
      </c>
      <c r="B163">
        <v>92800299</v>
      </c>
      <c r="C163">
        <v>92800856</v>
      </c>
      <c r="D163">
        <v>48056876</v>
      </c>
      <c r="E163">
        <v>1</v>
      </c>
      <c r="F163">
        <v>1</v>
      </c>
      <c r="G163">
        <v>1</v>
      </c>
      <c r="H163">
        <v>3</v>
      </c>
      <c r="I163" t="s">
        <v>262</v>
      </c>
      <c r="J163" t="s">
        <v>264</v>
      </c>
      <c r="K163" t="s">
        <v>263</v>
      </c>
      <c r="L163">
        <v>1308</v>
      </c>
      <c r="N163">
        <v>1003</v>
      </c>
      <c r="O163" t="s">
        <v>259</v>
      </c>
      <c r="P163" t="s">
        <v>259</v>
      </c>
      <c r="Q163">
        <v>100</v>
      </c>
      <c r="W163">
        <v>1</v>
      </c>
      <c r="X163">
        <v>1075842345</v>
      </c>
      <c r="Y163">
        <f t="shared" si="83"/>
        <v>-1.05</v>
      </c>
      <c r="AA163">
        <v>24800</v>
      </c>
      <c r="AB163">
        <v>0</v>
      </c>
      <c r="AC163">
        <v>0</v>
      </c>
      <c r="AD163">
        <v>0</v>
      </c>
      <c r="AE163">
        <v>2500</v>
      </c>
      <c r="AF163">
        <v>0</v>
      </c>
      <c r="AG163">
        <v>0</v>
      </c>
      <c r="AH163">
        <v>0</v>
      </c>
      <c r="AI163">
        <v>9.92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6</v>
      </c>
      <c r="AT163">
        <v>-1.05</v>
      </c>
      <c r="AU163" t="s">
        <v>6</v>
      </c>
      <c r="AV163">
        <v>0</v>
      </c>
      <c r="AW163">
        <v>2</v>
      </c>
      <c r="AX163">
        <v>92800865</v>
      </c>
      <c r="AY163">
        <v>1</v>
      </c>
      <c r="AZ163">
        <v>6144</v>
      </c>
      <c r="BA163">
        <v>159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ROUND(Y163*Source!I93,7)</f>
        <v>-66.528000000000006</v>
      </c>
      <c r="CY163">
        <f>AA163</f>
        <v>24800</v>
      </c>
      <c r="CZ163">
        <f>AE163</f>
        <v>2500</v>
      </c>
      <c r="DA163">
        <f>AI163</f>
        <v>9.92</v>
      </c>
      <c r="DB163">
        <f t="shared" si="84"/>
        <v>-2625</v>
      </c>
      <c r="DC163">
        <f t="shared" si="85"/>
        <v>0</v>
      </c>
      <c r="DD163" t="s">
        <v>6</v>
      </c>
      <c r="DE163" t="s">
        <v>6</v>
      </c>
      <c r="DF163">
        <f>ROUND(ROUND(AE163*AI163,0)*CX163,0)</f>
        <v>-1649894</v>
      </c>
      <c r="DG163">
        <f>ROUND(ROUND(AF163,0)*CX163,0)</f>
        <v>0</v>
      </c>
      <c r="DH163">
        <f>ROUND(ROUND(AG163,0)*CX163,0)</f>
        <v>0</v>
      </c>
      <c r="DI163">
        <f>ROUND(ROUND(AH163,0)*CX163,0)</f>
        <v>0</v>
      </c>
      <c r="DJ163">
        <f>DF163</f>
        <v>-1649894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ROW(Source!A93)</f>
        <v>93</v>
      </c>
      <c r="B164">
        <v>92800299</v>
      </c>
      <c r="C164">
        <v>92800856</v>
      </c>
      <c r="D164">
        <v>49523803</v>
      </c>
      <c r="E164">
        <v>1</v>
      </c>
      <c r="F164">
        <v>1</v>
      </c>
      <c r="G164">
        <v>1</v>
      </c>
      <c r="H164">
        <v>3</v>
      </c>
      <c r="I164" t="s">
        <v>266</v>
      </c>
      <c r="J164" t="s">
        <v>269</v>
      </c>
      <c r="K164" t="s">
        <v>267</v>
      </c>
      <c r="L164">
        <v>1302</v>
      </c>
      <c r="N164">
        <v>1003</v>
      </c>
      <c r="O164" t="s">
        <v>268</v>
      </c>
      <c r="P164" t="s">
        <v>268</v>
      </c>
      <c r="Q164">
        <v>10</v>
      </c>
      <c r="W164">
        <v>0</v>
      </c>
      <c r="X164">
        <v>83049336</v>
      </c>
      <c r="Y164">
        <f t="shared" si="83"/>
        <v>10.5</v>
      </c>
      <c r="AA164">
        <v>354.24</v>
      </c>
      <c r="AB164">
        <v>0</v>
      </c>
      <c r="AC164">
        <v>0</v>
      </c>
      <c r="AD164">
        <v>0</v>
      </c>
      <c r="AE164">
        <v>35.71</v>
      </c>
      <c r="AF164">
        <v>0</v>
      </c>
      <c r="AG164">
        <v>0</v>
      </c>
      <c r="AH164">
        <v>0</v>
      </c>
      <c r="AI164">
        <v>9.92</v>
      </c>
      <c r="AJ164">
        <v>1</v>
      </c>
      <c r="AK164">
        <v>1</v>
      </c>
      <c r="AL164">
        <v>1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 t="s">
        <v>6</v>
      </c>
      <c r="AT164">
        <v>10.5</v>
      </c>
      <c r="AU164" t="s">
        <v>6</v>
      </c>
      <c r="AV164">
        <v>0</v>
      </c>
      <c r="AW164">
        <v>1</v>
      </c>
      <c r="AX164">
        <v>-1</v>
      </c>
      <c r="AY164">
        <v>0</v>
      </c>
      <c r="AZ164">
        <v>0</v>
      </c>
      <c r="BA164" t="s">
        <v>6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ROUND(Y164*Source!I93,7)</f>
        <v>665.28</v>
      </c>
      <c r="CY164">
        <f>AA164</f>
        <v>354.24</v>
      </c>
      <c r="CZ164">
        <f>AE164</f>
        <v>35.71</v>
      </c>
      <c r="DA164">
        <f>AI164</f>
        <v>9.92</v>
      </c>
      <c r="DB164">
        <f t="shared" si="84"/>
        <v>374.96</v>
      </c>
      <c r="DC164">
        <f t="shared" si="85"/>
        <v>0</v>
      </c>
      <c r="DD164" t="s">
        <v>6</v>
      </c>
      <c r="DE164" t="s">
        <v>6</v>
      </c>
      <c r="DF164">
        <f>ROUND(ROUND(AE164*AI164,0)*CX164,0)</f>
        <v>235509</v>
      </c>
      <c r="DG164">
        <f>ROUND(ROUND(AF164,0)*CX164,0)</f>
        <v>0</v>
      </c>
      <c r="DH164">
        <f>ROUND(ROUND(AG164,0)*CX164,0)</f>
        <v>0</v>
      </c>
      <c r="DI164">
        <f>ROUND(ROUND(AH164,0)*CX164,0)</f>
        <v>0</v>
      </c>
      <c r="DJ164">
        <f>DF164</f>
        <v>235509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ROW(Source!A96)</f>
        <v>96</v>
      </c>
      <c r="B165">
        <v>92800299</v>
      </c>
      <c r="C165">
        <v>92800868</v>
      </c>
      <c r="D165">
        <v>49510731</v>
      </c>
      <c r="E165">
        <v>70</v>
      </c>
      <c r="F165">
        <v>1</v>
      </c>
      <c r="G165">
        <v>1</v>
      </c>
      <c r="H165">
        <v>1</v>
      </c>
      <c r="I165" t="s">
        <v>559</v>
      </c>
      <c r="J165" t="s">
        <v>6</v>
      </c>
      <c r="K165" t="s">
        <v>560</v>
      </c>
      <c r="L165">
        <v>1191</v>
      </c>
      <c r="N165">
        <v>1013</v>
      </c>
      <c r="O165" t="s">
        <v>454</v>
      </c>
      <c r="P165" t="s">
        <v>454</v>
      </c>
      <c r="Q165">
        <v>1</v>
      </c>
      <c r="W165">
        <v>0</v>
      </c>
      <c r="X165">
        <v>1893946532</v>
      </c>
      <c r="Y165">
        <f t="shared" si="83"/>
        <v>15.9</v>
      </c>
      <c r="AA165">
        <v>0</v>
      </c>
      <c r="AB165">
        <v>0</v>
      </c>
      <c r="AC165">
        <v>0</v>
      </c>
      <c r="AD165">
        <v>406.79</v>
      </c>
      <c r="AE165">
        <v>0</v>
      </c>
      <c r="AF165">
        <v>0</v>
      </c>
      <c r="AG165">
        <v>0</v>
      </c>
      <c r="AH165">
        <v>9.07</v>
      </c>
      <c r="AI165">
        <v>1</v>
      </c>
      <c r="AJ165">
        <v>1</v>
      </c>
      <c r="AK165">
        <v>1</v>
      </c>
      <c r="AL165">
        <v>44.85</v>
      </c>
      <c r="AM165">
        <v>4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6</v>
      </c>
      <c r="AT165">
        <v>15.9</v>
      </c>
      <c r="AU165" t="s">
        <v>6</v>
      </c>
      <c r="AV165">
        <v>1</v>
      </c>
      <c r="AW165">
        <v>2</v>
      </c>
      <c r="AX165">
        <v>92800873</v>
      </c>
      <c r="AY165">
        <v>1</v>
      </c>
      <c r="AZ165">
        <v>0</v>
      </c>
      <c r="BA165">
        <v>160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ROUND(AT165*Source!I96*AH165*AL165,0)</f>
        <v>409810</v>
      </c>
      <c r="CV165">
        <f>ROUND(Y165*Source!I96,7)</f>
        <v>1007.424</v>
      </c>
      <c r="CW165">
        <v>0</v>
      </c>
      <c r="CX165">
        <f>ROUND(Y165*Source!I96,7)</f>
        <v>1007.424</v>
      </c>
      <c r="CY165">
        <f>AD165</f>
        <v>406.79</v>
      </c>
      <c r="CZ165">
        <f>AH165</f>
        <v>9.07</v>
      </c>
      <c r="DA165">
        <f>AL165</f>
        <v>44.85</v>
      </c>
      <c r="DB165">
        <f t="shared" si="84"/>
        <v>144.21</v>
      </c>
      <c r="DC165">
        <f t="shared" si="85"/>
        <v>0</v>
      </c>
      <c r="DD165" t="s">
        <v>6</v>
      </c>
      <c r="DE165" t="s">
        <v>6</v>
      </c>
      <c r="DF165">
        <f>ROUND(ROUND(AE165,0)*CX165,0)</f>
        <v>0</v>
      </c>
      <c r="DG165">
        <f>ROUND(ROUND(AF165,0)*CX165,0)</f>
        <v>0</v>
      </c>
      <c r="DH165">
        <f>ROUND(ROUND(AG165,0)*CX165,0)</f>
        <v>0</v>
      </c>
      <c r="DI165">
        <f>ROUND(ROUND(AH165*AL165,0)*CX165,0)</f>
        <v>410022</v>
      </c>
      <c r="DJ165">
        <f>DI165</f>
        <v>410022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ROW(Source!A96)</f>
        <v>96</v>
      </c>
      <c r="B166">
        <v>92800299</v>
      </c>
      <c r="C166">
        <v>92800868</v>
      </c>
      <c r="D166">
        <v>49672798</v>
      </c>
      <c r="E166">
        <v>1</v>
      </c>
      <c r="F166">
        <v>1</v>
      </c>
      <c r="G166">
        <v>1</v>
      </c>
      <c r="H166">
        <v>2</v>
      </c>
      <c r="I166" t="s">
        <v>561</v>
      </c>
      <c r="J166" t="s">
        <v>562</v>
      </c>
      <c r="K166" t="s">
        <v>563</v>
      </c>
      <c r="L166">
        <v>1367</v>
      </c>
      <c r="N166">
        <v>1011</v>
      </c>
      <c r="O166" t="s">
        <v>460</v>
      </c>
      <c r="P166" t="s">
        <v>460</v>
      </c>
      <c r="Q166">
        <v>1</v>
      </c>
      <c r="W166">
        <v>0</v>
      </c>
      <c r="X166">
        <v>-1759410705</v>
      </c>
      <c r="Y166">
        <f t="shared" si="83"/>
        <v>7.16</v>
      </c>
      <c r="AA166">
        <v>0</v>
      </c>
      <c r="AB166">
        <v>846.84</v>
      </c>
      <c r="AC166">
        <v>0</v>
      </c>
      <c r="AD166">
        <v>0</v>
      </c>
      <c r="AE166">
        <v>0</v>
      </c>
      <c r="AF166">
        <v>53.87</v>
      </c>
      <c r="AG166">
        <v>0</v>
      </c>
      <c r="AH166">
        <v>0</v>
      </c>
      <c r="AI166">
        <v>1</v>
      </c>
      <c r="AJ166">
        <v>15.72</v>
      </c>
      <c r="AK166">
        <v>44.85</v>
      </c>
      <c r="AL166">
        <v>1</v>
      </c>
      <c r="AM166">
        <v>4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6</v>
      </c>
      <c r="AT166">
        <v>7.16</v>
      </c>
      <c r="AU166" t="s">
        <v>6</v>
      </c>
      <c r="AV166">
        <v>0</v>
      </c>
      <c r="AW166">
        <v>2</v>
      </c>
      <c r="AX166">
        <v>92800874</v>
      </c>
      <c r="AY166">
        <v>1</v>
      </c>
      <c r="AZ166">
        <v>0</v>
      </c>
      <c r="BA166">
        <v>161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ROUND(Y166*Source!I96*DO166,7)</f>
        <v>0</v>
      </c>
      <c r="CX166">
        <f>ROUND(Y166*Source!I96,7)</f>
        <v>453.6576</v>
      </c>
      <c r="CY166">
        <f>AB166</f>
        <v>846.84</v>
      </c>
      <c r="CZ166">
        <f>AF166</f>
        <v>53.87</v>
      </c>
      <c r="DA166">
        <f>AJ166</f>
        <v>15.72</v>
      </c>
      <c r="DB166">
        <f t="shared" si="84"/>
        <v>385.71</v>
      </c>
      <c r="DC166">
        <f t="shared" si="85"/>
        <v>0</v>
      </c>
      <c r="DD166" t="s">
        <v>6</v>
      </c>
      <c r="DE166" t="s">
        <v>6</v>
      </c>
      <c r="DF166">
        <f>ROUND(ROUND(AE166,0)*CX166,0)</f>
        <v>0</v>
      </c>
      <c r="DG166">
        <f>ROUND(ROUND(AF166*AJ166,0)*CX166,0)</f>
        <v>384248</v>
      </c>
      <c r="DH166">
        <f>ROUND(ROUND(AG166*AK166,0)*CX166,0)</f>
        <v>0</v>
      </c>
      <c r="DI166">
        <f>ROUND(ROUND(AH166,0)*CX166,0)</f>
        <v>0</v>
      </c>
      <c r="DJ166">
        <f>DG166</f>
        <v>384248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ROW(Source!A96)</f>
        <v>96</v>
      </c>
      <c r="B167">
        <v>92800299</v>
      </c>
      <c r="C167">
        <v>92800868</v>
      </c>
      <c r="D167">
        <v>49555170</v>
      </c>
      <c r="E167">
        <v>1</v>
      </c>
      <c r="F167">
        <v>1</v>
      </c>
      <c r="G167">
        <v>1</v>
      </c>
      <c r="H167">
        <v>3</v>
      </c>
      <c r="I167" t="s">
        <v>279</v>
      </c>
      <c r="J167" t="s">
        <v>282</v>
      </c>
      <c r="K167" t="s">
        <v>280</v>
      </c>
      <c r="L167">
        <v>1346</v>
      </c>
      <c r="N167">
        <v>1009</v>
      </c>
      <c r="O167" t="s">
        <v>281</v>
      </c>
      <c r="P167" t="s">
        <v>281</v>
      </c>
      <c r="Q167">
        <v>1</v>
      </c>
      <c r="W167">
        <v>0</v>
      </c>
      <c r="X167">
        <v>-2050468243</v>
      </c>
      <c r="Y167">
        <f t="shared" si="83"/>
        <v>75</v>
      </c>
      <c r="AA167">
        <v>163.68</v>
      </c>
      <c r="AB167">
        <v>0</v>
      </c>
      <c r="AC167">
        <v>0</v>
      </c>
      <c r="AD167">
        <v>0</v>
      </c>
      <c r="AE167">
        <v>16.5</v>
      </c>
      <c r="AF167">
        <v>0</v>
      </c>
      <c r="AG167">
        <v>0</v>
      </c>
      <c r="AH167">
        <v>0</v>
      </c>
      <c r="AI167">
        <v>9.92</v>
      </c>
      <c r="AJ167">
        <v>1</v>
      </c>
      <c r="AK167">
        <v>1</v>
      </c>
      <c r="AL167">
        <v>1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 t="s">
        <v>6</v>
      </c>
      <c r="AT167">
        <v>75</v>
      </c>
      <c r="AU167" t="s">
        <v>6</v>
      </c>
      <c r="AV167">
        <v>0</v>
      </c>
      <c r="AW167">
        <v>1</v>
      </c>
      <c r="AX167">
        <v>-1</v>
      </c>
      <c r="AY167">
        <v>0</v>
      </c>
      <c r="AZ167">
        <v>0</v>
      </c>
      <c r="BA167" t="s">
        <v>6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ROUND(Y167*Source!I96,7)</f>
        <v>4752</v>
      </c>
      <c r="CY167">
        <f>AA167</f>
        <v>163.68</v>
      </c>
      <c r="CZ167">
        <f>AE167</f>
        <v>16.5</v>
      </c>
      <c r="DA167">
        <f>AI167</f>
        <v>9.92</v>
      </c>
      <c r="DB167">
        <f t="shared" si="84"/>
        <v>1237.5</v>
      </c>
      <c r="DC167">
        <f t="shared" si="85"/>
        <v>0</v>
      </c>
      <c r="DD167" t="s">
        <v>6</v>
      </c>
      <c r="DE167" t="s">
        <v>6</v>
      </c>
      <c r="DF167">
        <f>ROUND(ROUND(AE167*AI167,0)*CX167,0)</f>
        <v>779328</v>
      </c>
      <c r="DG167">
        <f>ROUND(ROUND(AF167,0)*CX167,0)</f>
        <v>0</v>
      </c>
      <c r="DH167">
        <f>ROUND(ROUND(AG167,0)*CX167,0)</f>
        <v>0</v>
      </c>
      <c r="DI167">
        <f>ROUND(ROUND(AH167,0)*CX167,0)</f>
        <v>0</v>
      </c>
      <c r="DJ167">
        <f>DF167</f>
        <v>779328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ROW(Source!A96)</f>
        <v>96</v>
      </c>
      <c r="B168">
        <v>92800299</v>
      </c>
      <c r="C168">
        <v>92800868</v>
      </c>
      <c r="D168">
        <v>49555180</v>
      </c>
      <c r="E168">
        <v>1</v>
      </c>
      <c r="F168">
        <v>1</v>
      </c>
      <c r="G168">
        <v>1</v>
      </c>
      <c r="H168">
        <v>3</v>
      </c>
      <c r="I168" t="s">
        <v>275</v>
      </c>
      <c r="J168" t="s">
        <v>277</v>
      </c>
      <c r="K168" t="s">
        <v>276</v>
      </c>
      <c r="L168">
        <v>1348</v>
      </c>
      <c r="N168">
        <v>1009</v>
      </c>
      <c r="O168" t="s">
        <v>65</v>
      </c>
      <c r="P168" t="s">
        <v>65</v>
      </c>
      <c r="Q168">
        <v>1000</v>
      </c>
      <c r="W168">
        <v>1</v>
      </c>
      <c r="X168">
        <v>-1989106859</v>
      </c>
      <c r="Y168">
        <f t="shared" si="83"/>
        <v>-7.4999999999999997E-2</v>
      </c>
      <c r="AA168">
        <v>97513.600000000006</v>
      </c>
      <c r="AB168">
        <v>0</v>
      </c>
      <c r="AC168">
        <v>0</v>
      </c>
      <c r="AD168">
        <v>0</v>
      </c>
      <c r="AE168">
        <v>9830</v>
      </c>
      <c r="AF168">
        <v>0</v>
      </c>
      <c r="AG168">
        <v>0</v>
      </c>
      <c r="AH168">
        <v>0</v>
      </c>
      <c r="AI168">
        <v>9.92</v>
      </c>
      <c r="AJ168">
        <v>1</v>
      </c>
      <c r="AK168">
        <v>1</v>
      </c>
      <c r="AL168">
        <v>1</v>
      </c>
      <c r="AM168">
        <v>4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6</v>
      </c>
      <c r="AT168">
        <v>-7.4999999999999997E-2</v>
      </c>
      <c r="AU168" t="s">
        <v>6</v>
      </c>
      <c r="AV168">
        <v>0</v>
      </c>
      <c r="AW168">
        <v>2</v>
      </c>
      <c r="AX168">
        <v>92800875</v>
      </c>
      <c r="AY168">
        <v>1</v>
      </c>
      <c r="AZ168">
        <v>6144</v>
      </c>
      <c r="BA168">
        <v>162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ROUND(Y168*Source!I96,7)</f>
        <v>-4.7519999999999998</v>
      </c>
      <c r="CY168">
        <f>AA168</f>
        <v>97513.600000000006</v>
      </c>
      <c r="CZ168">
        <f>AE168</f>
        <v>9830</v>
      </c>
      <c r="DA168">
        <f>AI168</f>
        <v>9.92</v>
      </c>
      <c r="DB168">
        <f t="shared" si="84"/>
        <v>-737.25</v>
      </c>
      <c r="DC168">
        <f t="shared" si="85"/>
        <v>0</v>
      </c>
      <c r="DD168" t="s">
        <v>6</v>
      </c>
      <c r="DE168" t="s">
        <v>6</v>
      </c>
      <c r="DF168">
        <f>ROUND(ROUND(AE168*AI168,0)*CX168,0)</f>
        <v>-463387</v>
      </c>
      <c r="DG168">
        <f>ROUND(ROUND(AF168,0)*CX168,0)</f>
        <v>0</v>
      </c>
      <c r="DH168">
        <f>ROUND(ROUND(AG168,0)*CX168,0)</f>
        <v>0</v>
      </c>
      <c r="DI168">
        <f>ROUND(ROUND(AH168,0)*CX168,0)</f>
        <v>0</v>
      </c>
      <c r="DJ168">
        <f>DF168</f>
        <v>-463387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ROW(Source!A99)</f>
        <v>99</v>
      </c>
      <c r="B169">
        <v>92800299</v>
      </c>
      <c r="C169">
        <v>92800878</v>
      </c>
      <c r="D169">
        <v>48043865</v>
      </c>
      <c r="E169">
        <v>68</v>
      </c>
      <c r="F169">
        <v>1</v>
      </c>
      <c r="G169">
        <v>1</v>
      </c>
      <c r="H169">
        <v>1</v>
      </c>
      <c r="I169" t="s">
        <v>564</v>
      </c>
      <c r="J169" t="s">
        <v>6</v>
      </c>
      <c r="K169" t="s">
        <v>565</v>
      </c>
      <c r="L169">
        <v>1191</v>
      </c>
      <c r="N169">
        <v>1013</v>
      </c>
      <c r="O169" t="s">
        <v>454</v>
      </c>
      <c r="P169" t="s">
        <v>454</v>
      </c>
      <c r="Q169">
        <v>1</v>
      </c>
      <c r="W169">
        <v>0</v>
      </c>
      <c r="X169">
        <v>-881424154</v>
      </c>
      <c r="Y169">
        <f t="shared" si="83"/>
        <v>10.58</v>
      </c>
      <c r="AA169">
        <v>0</v>
      </c>
      <c r="AB169">
        <v>0</v>
      </c>
      <c r="AC169">
        <v>0</v>
      </c>
      <c r="AD169">
        <v>416.66</v>
      </c>
      <c r="AE169">
        <v>0</v>
      </c>
      <c r="AF169">
        <v>0</v>
      </c>
      <c r="AG169">
        <v>0</v>
      </c>
      <c r="AH169">
        <v>9.2899999999999991</v>
      </c>
      <c r="AI169">
        <v>1</v>
      </c>
      <c r="AJ169">
        <v>1</v>
      </c>
      <c r="AK169">
        <v>1</v>
      </c>
      <c r="AL169">
        <v>44.85</v>
      </c>
      <c r="AM169">
        <v>4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6</v>
      </c>
      <c r="AT169">
        <v>10.58</v>
      </c>
      <c r="AU169" t="s">
        <v>6</v>
      </c>
      <c r="AV169">
        <v>1</v>
      </c>
      <c r="AW169">
        <v>2</v>
      </c>
      <c r="AX169">
        <v>92800884</v>
      </c>
      <c r="AY169">
        <v>1</v>
      </c>
      <c r="AZ169">
        <v>0</v>
      </c>
      <c r="BA169">
        <v>163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ROUND(AT169*Source!I99*AH169*AL169,0)</f>
        <v>125687</v>
      </c>
      <c r="CV169">
        <f>ROUND(Y169*Source!I99,7)</f>
        <v>301.65696000000003</v>
      </c>
      <c r="CW169">
        <v>0</v>
      </c>
      <c r="CX169">
        <f>ROUND(Y169*Source!I99,7)</f>
        <v>301.65696000000003</v>
      </c>
      <c r="CY169">
        <f>AD169</f>
        <v>416.66</v>
      </c>
      <c r="CZ169">
        <f>AH169</f>
        <v>9.2899999999999991</v>
      </c>
      <c r="DA169">
        <f>AL169</f>
        <v>44.85</v>
      </c>
      <c r="DB169">
        <f t="shared" si="84"/>
        <v>98.29</v>
      </c>
      <c r="DC169">
        <f t="shared" si="85"/>
        <v>0</v>
      </c>
      <c r="DD169" t="s">
        <v>6</v>
      </c>
      <c r="DE169" t="s">
        <v>6</v>
      </c>
      <c r="DF169">
        <f>ROUND(ROUND(AE169,0)*CX169,0)</f>
        <v>0</v>
      </c>
      <c r="DG169">
        <f>ROUND(ROUND(AF169,0)*CX169,0)</f>
        <v>0</v>
      </c>
      <c r="DH169">
        <f>ROUND(ROUND(AG169,0)*CX169,0)</f>
        <v>0</v>
      </c>
      <c r="DI169">
        <f>ROUND(ROUND(AH169*AL169,0)*CX169,0)</f>
        <v>125791</v>
      </c>
      <c r="DJ169">
        <f>DI169</f>
        <v>125791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ROW(Source!A99)</f>
        <v>99</v>
      </c>
      <c r="B170">
        <v>92800299</v>
      </c>
      <c r="C170">
        <v>92800878</v>
      </c>
      <c r="D170">
        <v>48044033</v>
      </c>
      <c r="E170">
        <v>68</v>
      </c>
      <c r="F170">
        <v>1</v>
      </c>
      <c r="G170">
        <v>1</v>
      </c>
      <c r="H170">
        <v>1</v>
      </c>
      <c r="I170" t="s">
        <v>455</v>
      </c>
      <c r="J170" t="s">
        <v>6</v>
      </c>
      <c r="K170" t="s">
        <v>456</v>
      </c>
      <c r="L170">
        <v>1191</v>
      </c>
      <c r="N170">
        <v>1013</v>
      </c>
      <c r="O170" t="s">
        <v>454</v>
      </c>
      <c r="P170" t="s">
        <v>454</v>
      </c>
      <c r="Q170">
        <v>1</v>
      </c>
      <c r="W170">
        <v>0</v>
      </c>
      <c r="X170">
        <v>-1417349443</v>
      </c>
      <c r="Y170">
        <f t="shared" si="83"/>
        <v>0.55000000000000004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44.85</v>
      </c>
      <c r="AL170">
        <v>1</v>
      </c>
      <c r="AM170">
        <v>4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6</v>
      </c>
      <c r="AT170">
        <v>0.55000000000000004</v>
      </c>
      <c r="AU170" t="s">
        <v>6</v>
      </c>
      <c r="AV170">
        <v>2</v>
      </c>
      <c r="AW170">
        <v>2</v>
      </c>
      <c r="AX170">
        <v>92800885</v>
      </c>
      <c r="AY170">
        <v>1</v>
      </c>
      <c r="AZ170">
        <v>0</v>
      </c>
      <c r="BA170">
        <v>164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ROUND(Y170*Source!I99,7)</f>
        <v>15.6816</v>
      </c>
      <c r="CY170">
        <f>AD170</f>
        <v>0</v>
      </c>
      <c r="CZ170">
        <f>AH170</f>
        <v>0</v>
      </c>
      <c r="DA170">
        <f>AL170</f>
        <v>1</v>
      </c>
      <c r="DB170">
        <f t="shared" si="84"/>
        <v>0</v>
      </c>
      <c r="DC170">
        <f t="shared" si="85"/>
        <v>0</v>
      </c>
      <c r="DD170" t="s">
        <v>6</v>
      </c>
      <c r="DE170" t="s">
        <v>6</v>
      </c>
      <c r="DF170">
        <f>ROUND(ROUND(AE170,0)*CX170,0)</f>
        <v>0</v>
      </c>
      <c r="DG170">
        <f>ROUND(ROUND(AF170,0)*CX170,0)</f>
        <v>0</v>
      </c>
      <c r="DH170">
        <f>ROUND(ROUND(AG170*AK170,0)*CX170,0)</f>
        <v>0</v>
      </c>
      <c r="DI170">
        <f>ROUND(ROUND(AH170,0)*CX170,0)</f>
        <v>0</v>
      </c>
      <c r="DJ170">
        <f>DI170</f>
        <v>0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ROW(Source!A99)</f>
        <v>99</v>
      </c>
      <c r="B171">
        <v>92800299</v>
      </c>
      <c r="C171">
        <v>92800878</v>
      </c>
      <c r="D171">
        <v>48205704</v>
      </c>
      <c r="E171">
        <v>1</v>
      </c>
      <c r="F171">
        <v>1</v>
      </c>
      <c r="G171">
        <v>1</v>
      </c>
      <c r="H171">
        <v>2</v>
      </c>
      <c r="I171" t="s">
        <v>566</v>
      </c>
      <c r="J171" t="s">
        <v>567</v>
      </c>
      <c r="K171" t="s">
        <v>568</v>
      </c>
      <c r="L171">
        <v>1367</v>
      </c>
      <c r="N171">
        <v>1011</v>
      </c>
      <c r="O171" t="s">
        <v>460</v>
      </c>
      <c r="P171" t="s">
        <v>460</v>
      </c>
      <c r="Q171">
        <v>1</v>
      </c>
      <c r="W171">
        <v>0</v>
      </c>
      <c r="X171">
        <v>-1558812765</v>
      </c>
      <c r="Y171">
        <f t="shared" si="83"/>
        <v>0.65</v>
      </c>
      <c r="AA171">
        <v>0</v>
      </c>
      <c r="AB171">
        <v>104.7</v>
      </c>
      <c r="AC171">
        <v>0</v>
      </c>
      <c r="AD171">
        <v>0</v>
      </c>
      <c r="AE171">
        <v>0</v>
      </c>
      <c r="AF171">
        <v>6.66</v>
      </c>
      <c r="AG171">
        <v>0</v>
      </c>
      <c r="AH171">
        <v>0</v>
      </c>
      <c r="AI171">
        <v>1</v>
      </c>
      <c r="AJ171">
        <v>15.72</v>
      </c>
      <c r="AK171">
        <v>44.85</v>
      </c>
      <c r="AL171">
        <v>1</v>
      </c>
      <c r="AM171">
        <v>4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6</v>
      </c>
      <c r="AT171">
        <v>0.65</v>
      </c>
      <c r="AU171" t="s">
        <v>6</v>
      </c>
      <c r="AV171">
        <v>0</v>
      </c>
      <c r="AW171">
        <v>2</v>
      </c>
      <c r="AX171">
        <v>92800886</v>
      </c>
      <c r="AY171">
        <v>1</v>
      </c>
      <c r="AZ171">
        <v>0</v>
      </c>
      <c r="BA171">
        <v>165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ROUND(Y171*Source!I99*DO171,7)</f>
        <v>0</v>
      </c>
      <c r="CX171">
        <f>ROUND(Y171*Source!I99,7)</f>
        <v>18.532800000000002</v>
      </c>
      <c r="CY171">
        <f>AB171</f>
        <v>104.7</v>
      </c>
      <c r="CZ171">
        <f>AF171</f>
        <v>6.66</v>
      </c>
      <c r="DA171">
        <f>AJ171</f>
        <v>15.72</v>
      </c>
      <c r="DB171">
        <f t="shared" si="84"/>
        <v>4.33</v>
      </c>
      <c r="DC171">
        <f t="shared" si="85"/>
        <v>0</v>
      </c>
      <c r="DD171" t="s">
        <v>6</v>
      </c>
      <c r="DE171" t="s">
        <v>6</v>
      </c>
      <c r="DF171">
        <f>ROUND(ROUND(AE171,0)*CX171,0)</f>
        <v>0</v>
      </c>
      <c r="DG171">
        <f>ROUND(ROUND(AF171*AJ171,0)*CX171,0)</f>
        <v>1946</v>
      </c>
      <c r="DH171">
        <f>ROUND(ROUND(AG171*AK171,0)*CX171,0)</f>
        <v>0</v>
      </c>
      <c r="DI171">
        <f>ROUND(ROUND(AH171,0)*CX171,0)</f>
        <v>0</v>
      </c>
      <c r="DJ171">
        <f>DG171</f>
        <v>1946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ROW(Source!A99)</f>
        <v>99</v>
      </c>
      <c r="B172">
        <v>92800299</v>
      </c>
      <c r="C172">
        <v>92800878</v>
      </c>
      <c r="D172">
        <v>48206504</v>
      </c>
      <c r="E172">
        <v>1</v>
      </c>
      <c r="F172">
        <v>1</v>
      </c>
      <c r="G172">
        <v>1</v>
      </c>
      <c r="H172">
        <v>2</v>
      </c>
      <c r="I172" t="s">
        <v>476</v>
      </c>
      <c r="J172" t="s">
        <v>477</v>
      </c>
      <c r="K172" t="s">
        <v>478</v>
      </c>
      <c r="L172">
        <v>1367</v>
      </c>
      <c r="N172">
        <v>1011</v>
      </c>
      <c r="O172" t="s">
        <v>460</v>
      </c>
      <c r="P172" t="s">
        <v>460</v>
      </c>
      <c r="Q172">
        <v>1</v>
      </c>
      <c r="W172">
        <v>0</v>
      </c>
      <c r="X172">
        <v>2001246382</v>
      </c>
      <c r="Y172">
        <f t="shared" si="83"/>
        <v>0.55000000000000004</v>
      </c>
      <c r="AA172">
        <v>0</v>
      </c>
      <c r="AB172">
        <v>1032.96</v>
      </c>
      <c r="AC172">
        <v>520.26</v>
      </c>
      <c r="AD172">
        <v>0</v>
      </c>
      <c r="AE172">
        <v>0</v>
      </c>
      <c r="AF172">
        <v>65.709999999999994</v>
      </c>
      <c r="AG172">
        <v>11.6</v>
      </c>
      <c r="AH172">
        <v>0</v>
      </c>
      <c r="AI172">
        <v>1</v>
      </c>
      <c r="AJ172">
        <v>15.72</v>
      </c>
      <c r="AK172">
        <v>44.85</v>
      </c>
      <c r="AL172">
        <v>1</v>
      </c>
      <c r="AM172">
        <v>4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6</v>
      </c>
      <c r="AT172">
        <v>0.55000000000000004</v>
      </c>
      <c r="AU172" t="s">
        <v>6</v>
      </c>
      <c r="AV172">
        <v>0</v>
      </c>
      <c r="AW172">
        <v>2</v>
      </c>
      <c r="AX172">
        <v>92800887</v>
      </c>
      <c r="AY172">
        <v>1</v>
      </c>
      <c r="AZ172">
        <v>0</v>
      </c>
      <c r="BA172">
        <v>166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ROUND(Y172*Source!I99*DO172,7)</f>
        <v>0</v>
      </c>
      <c r="CX172">
        <f>ROUND(Y172*Source!I99,7)</f>
        <v>15.6816</v>
      </c>
      <c r="CY172">
        <f>AB172</f>
        <v>1032.96</v>
      </c>
      <c r="CZ172">
        <f>AF172</f>
        <v>65.709999999999994</v>
      </c>
      <c r="DA172">
        <f>AJ172</f>
        <v>15.72</v>
      </c>
      <c r="DB172">
        <f t="shared" si="84"/>
        <v>36.14</v>
      </c>
      <c r="DC172">
        <f t="shared" si="85"/>
        <v>6.38</v>
      </c>
      <c r="DD172" t="s">
        <v>6</v>
      </c>
      <c r="DE172" t="s">
        <v>6</v>
      </c>
      <c r="DF172">
        <f>ROUND(ROUND(AE172,0)*CX172,0)</f>
        <v>0</v>
      </c>
      <c r="DG172">
        <f>ROUND(ROUND(AF172*AJ172,0)*CX172,0)</f>
        <v>16199</v>
      </c>
      <c r="DH172">
        <f>ROUND(ROUND(AG172*AK172,0)*CX172,0)</f>
        <v>8154</v>
      </c>
      <c r="DI172">
        <f>ROUND(ROUND(AH172,0)*CX172,0)</f>
        <v>0</v>
      </c>
      <c r="DJ172">
        <f>DG172</f>
        <v>16199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ROW(Source!A99)</f>
        <v>99</v>
      </c>
      <c r="B173">
        <v>92800299</v>
      </c>
      <c r="C173">
        <v>92800878</v>
      </c>
      <c r="D173">
        <v>48083392</v>
      </c>
      <c r="E173">
        <v>1</v>
      </c>
      <c r="F173">
        <v>1</v>
      </c>
      <c r="G173">
        <v>1</v>
      </c>
      <c r="H173">
        <v>3</v>
      </c>
      <c r="I173" t="s">
        <v>292</v>
      </c>
      <c r="J173" t="s">
        <v>294</v>
      </c>
      <c r="K173" t="s">
        <v>293</v>
      </c>
      <c r="L173">
        <v>1339</v>
      </c>
      <c r="N173">
        <v>1007</v>
      </c>
      <c r="O173" t="s">
        <v>24</v>
      </c>
      <c r="P173" t="s">
        <v>24</v>
      </c>
      <c r="Q173">
        <v>1</v>
      </c>
      <c r="W173">
        <v>0</v>
      </c>
      <c r="X173">
        <v>160251653</v>
      </c>
      <c r="Y173">
        <f t="shared" si="83"/>
        <v>1.02</v>
      </c>
      <c r="AA173">
        <v>6218.75</v>
      </c>
      <c r="AB173">
        <v>0</v>
      </c>
      <c r="AC173">
        <v>0</v>
      </c>
      <c r="AD173">
        <v>0</v>
      </c>
      <c r="AE173">
        <v>626.89</v>
      </c>
      <c r="AF173">
        <v>0</v>
      </c>
      <c r="AG173">
        <v>0</v>
      </c>
      <c r="AH173">
        <v>0</v>
      </c>
      <c r="AI173">
        <v>9.92</v>
      </c>
      <c r="AJ173">
        <v>1</v>
      </c>
      <c r="AK173">
        <v>1</v>
      </c>
      <c r="AL173">
        <v>1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 t="s">
        <v>6</v>
      </c>
      <c r="AT173">
        <v>1.02</v>
      </c>
      <c r="AU173" t="s">
        <v>6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6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ROUND(Y173*Source!I99,7)</f>
        <v>29.082239999999999</v>
      </c>
      <c r="CY173">
        <f>AA173</f>
        <v>6218.75</v>
      </c>
      <c r="CZ173">
        <f>AE173</f>
        <v>626.89</v>
      </c>
      <c r="DA173">
        <f>AI173</f>
        <v>9.92</v>
      </c>
      <c r="DB173">
        <f t="shared" si="84"/>
        <v>639.42999999999995</v>
      </c>
      <c r="DC173">
        <f t="shared" si="85"/>
        <v>0</v>
      </c>
      <c r="DD173" t="s">
        <v>6</v>
      </c>
      <c r="DE173" t="s">
        <v>6</v>
      </c>
      <c r="DF173">
        <f>ROUND(ROUND(AE173*AI173,0)*CX173,0)</f>
        <v>180862</v>
      </c>
      <c r="DG173">
        <f t="shared" ref="DG173:DG178" si="87">ROUND(ROUND(AF173,0)*CX173,0)</f>
        <v>0</v>
      </c>
      <c r="DH173">
        <f>ROUND(ROUND(AG173,0)*CX173,0)</f>
        <v>0</v>
      </c>
      <c r="DI173">
        <f>ROUND(ROUND(AH173,0)*CX173,0)</f>
        <v>0</v>
      </c>
      <c r="DJ173">
        <f>DF173</f>
        <v>180862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ROW(Source!A101)</f>
        <v>101</v>
      </c>
      <c r="B174">
        <v>92800299</v>
      </c>
      <c r="C174">
        <v>92800890</v>
      </c>
      <c r="D174">
        <v>49510749</v>
      </c>
      <c r="E174">
        <v>70</v>
      </c>
      <c r="F174">
        <v>1</v>
      </c>
      <c r="G174">
        <v>1</v>
      </c>
      <c r="H174">
        <v>1</v>
      </c>
      <c r="I174" t="s">
        <v>569</v>
      </c>
      <c r="J174" t="s">
        <v>6</v>
      </c>
      <c r="K174" t="s">
        <v>570</v>
      </c>
      <c r="L174">
        <v>1191</v>
      </c>
      <c r="N174">
        <v>1013</v>
      </c>
      <c r="O174" t="s">
        <v>454</v>
      </c>
      <c r="P174" t="s">
        <v>454</v>
      </c>
      <c r="Q174">
        <v>1</v>
      </c>
      <c r="W174">
        <v>0</v>
      </c>
      <c r="X174">
        <v>-2012709214</v>
      </c>
      <c r="Y174">
        <f t="shared" si="83"/>
        <v>7.37</v>
      </c>
      <c r="AA174">
        <v>0</v>
      </c>
      <c r="AB174">
        <v>0</v>
      </c>
      <c r="AC174">
        <v>0</v>
      </c>
      <c r="AD174">
        <v>421.59</v>
      </c>
      <c r="AE174">
        <v>0</v>
      </c>
      <c r="AF174">
        <v>0</v>
      </c>
      <c r="AG174">
        <v>0</v>
      </c>
      <c r="AH174">
        <v>9.4</v>
      </c>
      <c r="AI174">
        <v>1</v>
      </c>
      <c r="AJ174">
        <v>1</v>
      </c>
      <c r="AK174">
        <v>1</v>
      </c>
      <c r="AL174">
        <v>44.85</v>
      </c>
      <c r="AM174">
        <v>4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6</v>
      </c>
      <c r="AT174">
        <v>7.37</v>
      </c>
      <c r="AU174" t="s">
        <v>6</v>
      </c>
      <c r="AV174">
        <v>1</v>
      </c>
      <c r="AW174">
        <v>2</v>
      </c>
      <c r="AX174">
        <v>92800894</v>
      </c>
      <c r="AY174">
        <v>1</v>
      </c>
      <c r="AZ174">
        <v>0</v>
      </c>
      <c r="BA174">
        <v>168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U174">
        <f>ROUND(AT174*Source!I101*AH174*AL174,0)</f>
        <v>196867</v>
      </c>
      <c r="CV174">
        <f>ROUND(Y174*Source!I101,7)</f>
        <v>466.96319999999997</v>
      </c>
      <c r="CW174">
        <v>0</v>
      </c>
      <c r="CX174">
        <f>ROUND(Y174*Source!I101,7)</f>
        <v>466.96319999999997</v>
      </c>
      <c r="CY174">
        <f>AD174</f>
        <v>421.59</v>
      </c>
      <c r="CZ174">
        <f>AH174</f>
        <v>9.4</v>
      </c>
      <c r="DA174">
        <f>AL174</f>
        <v>44.85</v>
      </c>
      <c r="DB174">
        <f t="shared" si="84"/>
        <v>69.28</v>
      </c>
      <c r="DC174">
        <f t="shared" si="85"/>
        <v>0</v>
      </c>
      <c r="DD174" t="s">
        <v>6</v>
      </c>
      <c r="DE174" t="s">
        <v>6</v>
      </c>
      <c r="DF174">
        <f>ROUND(ROUND(AE174,0)*CX174,0)</f>
        <v>0</v>
      </c>
      <c r="DG174">
        <f t="shared" si="87"/>
        <v>0</v>
      </c>
      <c r="DH174">
        <f>ROUND(ROUND(AG174,0)*CX174,0)</f>
        <v>0</v>
      </c>
      <c r="DI174">
        <f>ROUND(ROUND(AH174*AL174,0)*CX174,0)</f>
        <v>197058</v>
      </c>
      <c r="DJ174">
        <f>DI174</f>
        <v>197058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ROW(Source!A101)</f>
        <v>101</v>
      </c>
      <c r="B175">
        <v>92800299</v>
      </c>
      <c r="C175">
        <v>92800890</v>
      </c>
      <c r="D175">
        <v>49528527</v>
      </c>
      <c r="E175">
        <v>1</v>
      </c>
      <c r="F175">
        <v>1</v>
      </c>
      <c r="G175">
        <v>1</v>
      </c>
      <c r="H175">
        <v>3</v>
      </c>
      <c r="I175" t="s">
        <v>214</v>
      </c>
      <c r="J175" t="s">
        <v>34</v>
      </c>
      <c r="K175" t="s">
        <v>33</v>
      </c>
      <c r="L175">
        <v>1339</v>
      </c>
      <c r="N175">
        <v>1007</v>
      </c>
      <c r="O175" t="s">
        <v>24</v>
      </c>
      <c r="P175" t="s">
        <v>24</v>
      </c>
      <c r="Q175">
        <v>1</v>
      </c>
      <c r="W175">
        <v>1</v>
      </c>
      <c r="X175">
        <v>461598558</v>
      </c>
      <c r="Y175">
        <f t="shared" si="83"/>
        <v>-0.2</v>
      </c>
      <c r="AA175">
        <v>5156.42</v>
      </c>
      <c r="AB175">
        <v>0</v>
      </c>
      <c r="AC175">
        <v>0</v>
      </c>
      <c r="AD175">
        <v>0</v>
      </c>
      <c r="AE175">
        <v>519.79999999999995</v>
      </c>
      <c r="AF175">
        <v>0</v>
      </c>
      <c r="AG175">
        <v>0</v>
      </c>
      <c r="AH175">
        <v>0</v>
      </c>
      <c r="AI175">
        <v>9.92</v>
      </c>
      <c r="AJ175">
        <v>1</v>
      </c>
      <c r="AK175">
        <v>1</v>
      </c>
      <c r="AL175">
        <v>1</v>
      </c>
      <c r="AM175">
        <v>4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6</v>
      </c>
      <c r="AT175">
        <v>-0.2</v>
      </c>
      <c r="AU175" t="s">
        <v>6</v>
      </c>
      <c r="AV175">
        <v>0</v>
      </c>
      <c r="AW175">
        <v>2</v>
      </c>
      <c r="AX175">
        <v>92800895</v>
      </c>
      <c r="AY175">
        <v>1</v>
      </c>
      <c r="AZ175">
        <v>6144</v>
      </c>
      <c r="BA175">
        <v>169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ROUND(Y175*Source!I101,7)</f>
        <v>-12.672000000000001</v>
      </c>
      <c r="CY175">
        <f>AA175</f>
        <v>5156.42</v>
      </c>
      <c r="CZ175">
        <f>AE175</f>
        <v>519.79999999999995</v>
      </c>
      <c r="DA175">
        <f>AI175</f>
        <v>9.92</v>
      </c>
      <c r="DB175">
        <f t="shared" si="84"/>
        <v>-103.96</v>
      </c>
      <c r="DC175">
        <f t="shared" si="85"/>
        <v>0</v>
      </c>
      <c r="DD175" t="s">
        <v>6</v>
      </c>
      <c r="DE175" t="s">
        <v>6</v>
      </c>
      <c r="DF175">
        <f>ROUND(ROUND(AE175*AI175,0)*CX175,0)</f>
        <v>-65337</v>
      </c>
      <c r="DG175">
        <f t="shared" si="87"/>
        <v>0</v>
      </c>
      <c r="DH175">
        <f>ROUND(ROUND(AG175,0)*CX175,0)</f>
        <v>0</v>
      </c>
      <c r="DI175">
        <f>ROUND(ROUND(AH175,0)*CX175,0)</f>
        <v>0</v>
      </c>
      <c r="DJ175">
        <f>DF175</f>
        <v>-65337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ROW(Source!A101)</f>
        <v>101</v>
      </c>
      <c r="B176">
        <v>92800299</v>
      </c>
      <c r="C176">
        <v>92800890</v>
      </c>
      <c r="D176">
        <v>48061652</v>
      </c>
      <c r="E176">
        <v>1</v>
      </c>
      <c r="F176">
        <v>1</v>
      </c>
      <c r="G176">
        <v>1</v>
      </c>
      <c r="H176">
        <v>3</v>
      </c>
      <c r="I176" t="s">
        <v>32</v>
      </c>
      <c r="J176" t="s">
        <v>34</v>
      </c>
      <c r="K176" t="s">
        <v>33</v>
      </c>
      <c r="L176">
        <v>1339</v>
      </c>
      <c r="N176">
        <v>1007</v>
      </c>
      <c r="O176" t="s">
        <v>24</v>
      </c>
      <c r="P176" t="s">
        <v>24</v>
      </c>
      <c r="Q176">
        <v>1</v>
      </c>
      <c r="W176">
        <v>0</v>
      </c>
      <c r="X176">
        <v>32781139</v>
      </c>
      <c r="Y176">
        <f t="shared" si="83"/>
        <v>0.2</v>
      </c>
      <c r="AA176">
        <v>4508.2</v>
      </c>
      <c r="AB176">
        <v>0</v>
      </c>
      <c r="AC176">
        <v>0</v>
      </c>
      <c r="AD176">
        <v>0</v>
      </c>
      <c r="AE176">
        <v>4598.3599999999997</v>
      </c>
      <c r="AF176">
        <v>0</v>
      </c>
      <c r="AG176">
        <v>0</v>
      </c>
      <c r="AH176">
        <v>0</v>
      </c>
      <c r="AI176">
        <v>9.92</v>
      </c>
      <c r="AJ176">
        <v>1</v>
      </c>
      <c r="AK176">
        <v>1</v>
      </c>
      <c r="AL176">
        <v>1</v>
      </c>
      <c r="AM176">
        <v>0</v>
      </c>
      <c r="AN176">
        <v>0</v>
      </c>
      <c r="AO176">
        <v>0</v>
      </c>
      <c r="AP176">
        <v>1</v>
      </c>
      <c r="AQ176">
        <v>0</v>
      </c>
      <c r="AR176">
        <v>0</v>
      </c>
      <c r="AS176" t="s">
        <v>6</v>
      </c>
      <c r="AT176">
        <v>0.2</v>
      </c>
      <c r="AU176" t="s">
        <v>6</v>
      </c>
      <c r="AV176">
        <v>0</v>
      </c>
      <c r="AW176">
        <v>1</v>
      </c>
      <c r="AX176">
        <v>-1</v>
      </c>
      <c r="AY176">
        <v>0</v>
      </c>
      <c r="AZ176">
        <v>0</v>
      </c>
      <c r="BA176" t="s">
        <v>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ROUND(Y176*Source!I101,7)</f>
        <v>12.672000000000001</v>
      </c>
      <c r="CY176">
        <f>AA176</f>
        <v>4508.2</v>
      </c>
      <c r="CZ176">
        <f>AE176</f>
        <v>4598.3599999999997</v>
      </c>
      <c r="DA176">
        <f>AI176</f>
        <v>9.92</v>
      </c>
      <c r="DB176">
        <f t="shared" si="84"/>
        <v>919.67</v>
      </c>
      <c r="DC176">
        <f t="shared" si="85"/>
        <v>0</v>
      </c>
      <c r="DD176" t="s">
        <v>6</v>
      </c>
      <c r="DE176" t="s">
        <v>6</v>
      </c>
      <c r="DF176">
        <f>ROUND(ROUND(AE176*AI176,0)*CX176,0)</f>
        <v>578046</v>
      </c>
      <c r="DG176">
        <f t="shared" si="87"/>
        <v>0</v>
      </c>
      <c r="DH176">
        <f>ROUND(ROUND(AG176,0)*CX176,0)</f>
        <v>0</v>
      </c>
      <c r="DI176">
        <f>ROUND(ROUND(AH176,0)*CX176,0)</f>
        <v>0</v>
      </c>
      <c r="DJ176">
        <f>DF176</f>
        <v>578046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ROW(Source!A139)</f>
        <v>139</v>
      </c>
      <c r="B177">
        <v>92800299</v>
      </c>
      <c r="C177">
        <v>92800898</v>
      </c>
      <c r="D177">
        <v>48043827</v>
      </c>
      <c r="E177">
        <v>68</v>
      </c>
      <c r="F177">
        <v>1</v>
      </c>
      <c r="G177">
        <v>1</v>
      </c>
      <c r="H177">
        <v>1</v>
      </c>
      <c r="I177" t="s">
        <v>452</v>
      </c>
      <c r="J177" t="s">
        <v>6</v>
      </c>
      <c r="K177" t="s">
        <v>453</v>
      </c>
      <c r="L177">
        <v>1191</v>
      </c>
      <c r="N177">
        <v>1013</v>
      </c>
      <c r="O177" t="s">
        <v>454</v>
      </c>
      <c r="P177" t="s">
        <v>454</v>
      </c>
      <c r="Q177">
        <v>1</v>
      </c>
      <c r="W177">
        <v>0</v>
      </c>
      <c r="X177">
        <v>229328897</v>
      </c>
      <c r="Y177">
        <f t="shared" si="83"/>
        <v>4.54</v>
      </c>
      <c r="AA177">
        <v>0</v>
      </c>
      <c r="AB177">
        <v>0</v>
      </c>
      <c r="AC177">
        <v>0</v>
      </c>
      <c r="AD177">
        <v>372.7</v>
      </c>
      <c r="AE177">
        <v>0</v>
      </c>
      <c r="AF177">
        <v>0</v>
      </c>
      <c r="AG177">
        <v>0</v>
      </c>
      <c r="AH177">
        <v>8.31</v>
      </c>
      <c r="AI177">
        <v>1</v>
      </c>
      <c r="AJ177">
        <v>1</v>
      </c>
      <c r="AK177">
        <v>1</v>
      </c>
      <c r="AL177">
        <v>44.85</v>
      </c>
      <c r="AM177">
        <v>4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6</v>
      </c>
      <c r="AT177">
        <v>4.54</v>
      </c>
      <c r="AU177" t="s">
        <v>6</v>
      </c>
      <c r="AV177">
        <v>1</v>
      </c>
      <c r="AW177">
        <v>2</v>
      </c>
      <c r="AX177">
        <v>92800906</v>
      </c>
      <c r="AY177">
        <v>1</v>
      </c>
      <c r="AZ177">
        <v>0</v>
      </c>
      <c r="BA177">
        <v>170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ROUND(AT177*Source!I139*AH177*AL177,0)</f>
        <v>42793</v>
      </c>
      <c r="CV177">
        <f>ROUND(Y177*Source!I139,7)</f>
        <v>114.81659999999999</v>
      </c>
      <c r="CW177">
        <v>0</v>
      </c>
      <c r="CX177">
        <f>ROUND(Y177*Source!I139,7)</f>
        <v>114.81659999999999</v>
      </c>
      <c r="CY177">
        <f>AD177</f>
        <v>372.7</v>
      </c>
      <c r="CZ177">
        <f>AH177</f>
        <v>8.31</v>
      </c>
      <c r="DA177">
        <f>AL177</f>
        <v>44.85</v>
      </c>
      <c r="DB177">
        <f t="shared" si="84"/>
        <v>37.729999999999997</v>
      </c>
      <c r="DC177">
        <f t="shared" si="85"/>
        <v>0</v>
      </c>
      <c r="DD177" t="s">
        <v>6</v>
      </c>
      <c r="DE177" t="s">
        <v>6</v>
      </c>
      <c r="DF177">
        <f>ROUND(ROUND(AE177,0)*CX177,0)</f>
        <v>0</v>
      </c>
      <c r="DG177">
        <f t="shared" si="87"/>
        <v>0</v>
      </c>
      <c r="DH177">
        <f>ROUND(ROUND(AG177,0)*CX177,0)</f>
        <v>0</v>
      </c>
      <c r="DI177">
        <f>ROUND(ROUND(AH177*AL177,0)*CX177,0)</f>
        <v>42827</v>
      </c>
      <c r="DJ177">
        <f>DI177</f>
        <v>42827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ROW(Source!A139)</f>
        <v>139</v>
      </c>
      <c r="B178">
        <v>92800299</v>
      </c>
      <c r="C178">
        <v>92800898</v>
      </c>
      <c r="D178">
        <v>48044033</v>
      </c>
      <c r="E178">
        <v>68</v>
      </c>
      <c r="F178">
        <v>1</v>
      </c>
      <c r="G178">
        <v>1</v>
      </c>
      <c r="H178">
        <v>1</v>
      </c>
      <c r="I178" t="s">
        <v>455</v>
      </c>
      <c r="J178" t="s">
        <v>6</v>
      </c>
      <c r="K178" t="s">
        <v>456</v>
      </c>
      <c r="L178">
        <v>1191</v>
      </c>
      <c r="N178">
        <v>1013</v>
      </c>
      <c r="O178" t="s">
        <v>454</v>
      </c>
      <c r="P178" t="s">
        <v>454</v>
      </c>
      <c r="Q178">
        <v>1</v>
      </c>
      <c r="W178">
        <v>0</v>
      </c>
      <c r="X178">
        <v>-1417349443</v>
      </c>
      <c r="Y178">
        <f t="shared" si="83"/>
        <v>0.4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44.85</v>
      </c>
      <c r="AL178">
        <v>1</v>
      </c>
      <c r="AM178">
        <v>4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6</v>
      </c>
      <c r="AT178">
        <v>0.4</v>
      </c>
      <c r="AU178" t="s">
        <v>6</v>
      </c>
      <c r="AV178">
        <v>2</v>
      </c>
      <c r="AW178">
        <v>2</v>
      </c>
      <c r="AX178">
        <v>92800907</v>
      </c>
      <c r="AY178">
        <v>1</v>
      </c>
      <c r="AZ178">
        <v>0</v>
      </c>
      <c r="BA178">
        <v>171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ROUND(Y178*Source!I139,7)</f>
        <v>10.116</v>
      </c>
      <c r="CY178">
        <f>AD178</f>
        <v>0</v>
      </c>
      <c r="CZ178">
        <f>AH178</f>
        <v>0</v>
      </c>
      <c r="DA178">
        <f>AL178</f>
        <v>1</v>
      </c>
      <c r="DB178">
        <f t="shared" si="84"/>
        <v>0</v>
      </c>
      <c r="DC178">
        <f t="shared" si="85"/>
        <v>0</v>
      </c>
      <c r="DD178" t="s">
        <v>6</v>
      </c>
      <c r="DE178" t="s">
        <v>6</v>
      </c>
      <c r="DF178">
        <f>ROUND(ROUND(AE178,0)*CX178,0)</f>
        <v>0</v>
      </c>
      <c r="DG178">
        <f t="shared" si="87"/>
        <v>0</v>
      </c>
      <c r="DH178">
        <f>ROUND(ROUND(AG178*AK178,0)*CX178,0)</f>
        <v>0</v>
      </c>
      <c r="DI178">
        <f t="shared" ref="DI178:DI183" si="88">ROUND(ROUND(AH178,0)*CX178,0)</f>
        <v>0</v>
      </c>
      <c r="DJ178">
        <f>DI178</f>
        <v>0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ROW(Source!A139)</f>
        <v>139</v>
      </c>
      <c r="B179">
        <v>92800299</v>
      </c>
      <c r="C179">
        <v>92800898</v>
      </c>
      <c r="D179">
        <v>48205516</v>
      </c>
      <c r="E179">
        <v>1</v>
      </c>
      <c r="F179">
        <v>1</v>
      </c>
      <c r="G179">
        <v>1</v>
      </c>
      <c r="H179">
        <v>2</v>
      </c>
      <c r="I179" t="s">
        <v>457</v>
      </c>
      <c r="J179" t="s">
        <v>458</v>
      </c>
      <c r="K179" t="s">
        <v>459</v>
      </c>
      <c r="L179">
        <v>1367</v>
      </c>
      <c r="N179">
        <v>1011</v>
      </c>
      <c r="O179" t="s">
        <v>460</v>
      </c>
      <c r="P179" t="s">
        <v>460</v>
      </c>
      <c r="Q179">
        <v>1</v>
      </c>
      <c r="W179">
        <v>0</v>
      </c>
      <c r="X179">
        <v>1227913401</v>
      </c>
      <c r="Y179">
        <f t="shared" si="83"/>
        <v>0.4</v>
      </c>
      <c r="AA179">
        <v>0</v>
      </c>
      <c r="AB179">
        <v>1358.21</v>
      </c>
      <c r="AC179">
        <v>605.48</v>
      </c>
      <c r="AD179">
        <v>0</v>
      </c>
      <c r="AE179">
        <v>0</v>
      </c>
      <c r="AF179">
        <v>86.4</v>
      </c>
      <c r="AG179">
        <v>13.5</v>
      </c>
      <c r="AH179">
        <v>0</v>
      </c>
      <c r="AI179">
        <v>1</v>
      </c>
      <c r="AJ179">
        <v>15.72</v>
      </c>
      <c r="AK179">
        <v>44.85</v>
      </c>
      <c r="AL179">
        <v>1</v>
      </c>
      <c r="AM179">
        <v>4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6</v>
      </c>
      <c r="AT179">
        <v>0.4</v>
      </c>
      <c r="AU179" t="s">
        <v>6</v>
      </c>
      <c r="AV179">
        <v>0</v>
      </c>
      <c r="AW179">
        <v>2</v>
      </c>
      <c r="AX179">
        <v>92800908</v>
      </c>
      <c r="AY179">
        <v>1</v>
      </c>
      <c r="AZ179">
        <v>0</v>
      </c>
      <c r="BA179">
        <v>172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ROUND(Y179*Source!I139*DO179,7)</f>
        <v>0</v>
      </c>
      <c r="CX179">
        <f>ROUND(Y179*Source!I139,7)</f>
        <v>10.116</v>
      </c>
      <c r="CY179">
        <f>AB179</f>
        <v>1358.21</v>
      </c>
      <c r="CZ179">
        <f>AF179</f>
        <v>86.4</v>
      </c>
      <c r="DA179">
        <f>AJ179</f>
        <v>15.72</v>
      </c>
      <c r="DB179">
        <f t="shared" si="84"/>
        <v>34.56</v>
      </c>
      <c r="DC179">
        <f t="shared" si="85"/>
        <v>5.4</v>
      </c>
      <c r="DD179" t="s">
        <v>6</v>
      </c>
      <c r="DE179" t="s">
        <v>6</v>
      </c>
      <c r="DF179">
        <f>ROUND(ROUND(AE179,0)*CX179,0)</f>
        <v>0</v>
      </c>
      <c r="DG179">
        <f>ROUND(ROUND(AF179*AJ179,0)*CX179,0)</f>
        <v>13738</v>
      </c>
      <c r="DH179">
        <f>ROUND(ROUND(AG179*AK179,0)*CX179,0)</f>
        <v>6120</v>
      </c>
      <c r="DI179">
        <f t="shared" si="88"/>
        <v>0</v>
      </c>
      <c r="DJ179">
        <f>DG179</f>
        <v>13738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ROW(Source!A139)</f>
        <v>139</v>
      </c>
      <c r="B180">
        <v>92800299</v>
      </c>
      <c r="C180">
        <v>92800898</v>
      </c>
      <c r="D180">
        <v>48056368</v>
      </c>
      <c r="E180">
        <v>1</v>
      </c>
      <c r="F180">
        <v>1</v>
      </c>
      <c r="G180">
        <v>1</v>
      </c>
      <c r="H180">
        <v>3</v>
      </c>
      <c r="I180" t="s">
        <v>461</v>
      </c>
      <c r="J180" t="s">
        <v>462</v>
      </c>
      <c r="K180" t="s">
        <v>463</v>
      </c>
      <c r="L180">
        <v>1339</v>
      </c>
      <c r="N180">
        <v>1007</v>
      </c>
      <c r="O180" t="s">
        <v>24</v>
      </c>
      <c r="P180" t="s">
        <v>24</v>
      </c>
      <c r="Q180">
        <v>1</v>
      </c>
      <c r="W180">
        <v>0</v>
      </c>
      <c r="X180">
        <v>929815444</v>
      </c>
      <c r="Y180">
        <f t="shared" si="83"/>
        <v>0.44</v>
      </c>
      <c r="AA180">
        <v>24.2</v>
      </c>
      <c r="AB180">
        <v>0</v>
      </c>
      <c r="AC180">
        <v>0</v>
      </c>
      <c r="AD180">
        <v>0</v>
      </c>
      <c r="AE180">
        <v>2.44</v>
      </c>
      <c r="AF180">
        <v>0</v>
      </c>
      <c r="AG180">
        <v>0</v>
      </c>
      <c r="AH180">
        <v>0</v>
      </c>
      <c r="AI180">
        <v>9.92</v>
      </c>
      <c r="AJ180">
        <v>1</v>
      </c>
      <c r="AK180">
        <v>1</v>
      </c>
      <c r="AL180">
        <v>1</v>
      </c>
      <c r="AM180">
        <v>4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6</v>
      </c>
      <c r="AT180">
        <v>0.44</v>
      </c>
      <c r="AU180" t="s">
        <v>6</v>
      </c>
      <c r="AV180">
        <v>0</v>
      </c>
      <c r="AW180">
        <v>2</v>
      </c>
      <c r="AX180">
        <v>92800909</v>
      </c>
      <c r="AY180">
        <v>1</v>
      </c>
      <c r="AZ180">
        <v>0</v>
      </c>
      <c r="BA180">
        <v>173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ROUND(Y180*Source!I139,7)</f>
        <v>11.127599999999999</v>
      </c>
      <c r="CY180">
        <f>AA180</f>
        <v>24.2</v>
      </c>
      <c r="CZ180">
        <f>AE180</f>
        <v>2.44</v>
      </c>
      <c r="DA180">
        <f>AI180</f>
        <v>9.92</v>
      </c>
      <c r="DB180">
        <f t="shared" si="84"/>
        <v>1.07</v>
      </c>
      <c r="DC180">
        <f t="shared" si="85"/>
        <v>0</v>
      </c>
      <c r="DD180" t="s">
        <v>6</v>
      </c>
      <c r="DE180" t="s">
        <v>6</v>
      </c>
      <c r="DF180">
        <f>ROUND(ROUND(AE180*AI180,0)*CX180,0)</f>
        <v>267</v>
      </c>
      <c r="DG180">
        <f t="shared" ref="DG180:DG185" si="89">ROUND(ROUND(AF180,0)*CX180,0)</f>
        <v>0</v>
      </c>
      <c r="DH180">
        <f>ROUND(ROUND(AG180,0)*CX180,0)</f>
        <v>0</v>
      </c>
      <c r="DI180">
        <f t="shared" si="88"/>
        <v>0</v>
      </c>
      <c r="DJ180">
        <f>DF180</f>
        <v>267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ROW(Source!A139)</f>
        <v>139</v>
      </c>
      <c r="B181">
        <v>92800299</v>
      </c>
      <c r="C181">
        <v>92800898</v>
      </c>
      <c r="D181">
        <v>48079770</v>
      </c>
      <c r="E181">
        <v>1</v>
      </c>
      <c r="F181">
        <v>1</v>
      </c>
      <c r="G181">
        <v>1</v>
      </c>
      <c r="H181">
        <v>3</v>
      </c>
      <c r="I181" t="s">
        <v>464</v>
      </c>
      <c r="J181" t="s">
        <v>465</v>
      </c>
      <c r="K181" t="s">
        <v>466</v>
      </c>
      <c r="L181">
        <v>1339</v>
      </c>
      <c r="N181">
        <v>1007</v>
      </c>
      <c r="O181" t="s">
        <v>24</v>
      </c>
      <c r="P181" t="s">
        <v>24</v>
      </c>
      <c r="Q181">
        <v>1</v>
      </c>
      <c r="W181">
        <v>0</v>
      </c>
      <c r="X181">
        <v>170811211</v>
      </c>
      <c r="Y181">
        <f t="shared" si="83"/>
        <v>5.0000000000000001E-4</v>
      </c>
      <c r="AA181">
        <v>10475.52</v>
      </c>
      <c r="AB181">
        <v>0</v>
      </c>
      <c r="AC181">
        <v>0</v>
      </c>
      <c r="AD181">
        <v>0</v>
      </c>
      <c r="AE181">
        <v>1056</v>
      </c>
      <c r="AF181">
        <v>0</v>
      </c>
      <c r="AG181">
        <v>0</v>
      </c>
      <c r="AH181">
        <v>0</v>
      </c>
      <c r="AI181">
        <v>9.92</v>
      </c>
      <c r="AJ181">
        <v>1</v>
      </c>
      <c r="AK181">
        <v>1</v>
      </c>
      <c r="AL181">
        <v>1</v>
      </c>
      <c r="AM181">
        <v>4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6</v>
      </c>
      <c r="AT181">
        <v>5.0000000000000001E-4</v>
      </c>
      <c r="AU181" t="s">
        <v>6</v>
      </c>
      <c r="AV181">
        <v>0</v>
      </c>
      <c r="AW181">
        <v>2</v>
      </c>
      <c r="AX181">
        <v>92800912</v>
      </c>
      <c r="AY181">
        <v>1</v>
      </c>
      <c r="AZ181">
        <v>0</v>
      </c>
      <c r="BA181">
        <v>176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ROUND(Y181*Source!I139,7)</f>
        <v>1.2645E-2</v>
      </c>
      <c r="CY181">
        <f>AA181</f>
        <v>10475.52</v>
      </c>
      <c r="CZ181">
        <f>AE181</f>
        <v>1056</v>
      </c>
      <c r="DA181">
        <f>AI181</f>
        <v>9.92</v>
      </c>
      <c r="DB181">
        <f t="shared" si="84"/>
        <v>0.53</v>
      </c>
      <c r="DC181">
        <f t="shared" si="85"/>
        <v>0</v>
      </c>
      <c r="DD181" t="s">
        <v>6</v>
      </c>
      <c r="DE181" t="s">
        <v>6</v>
      </c>
      <c r="DF181">
        <f>ROUND(ROUND(AE181*AI181,0)*CX181,0)</f>
        <v>132</v>
      </c>
      <c r="DG181">
        <f t="shared" si="89"/>
        <v>0</v>
      </c>
      <c r="DH181">
        <f>ROUND(ROUND(AG181,0)*CX181,0)</f>
        <v>0</v>
      </c>
      <c r="DI181">
        <f t="shared" si="88"/>
        <v>0</v>
      </c>
      <c r="DJ181">
        <f>DF181</f>
        <v>132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ROW(Source!A139)</f>
        <v>139</v>
      </c>
      <c r="B182">
        <v>92800299</v>
      </c>
      <c r="C182">
        <v>92800898</v>
      </c>
      <c r="D182">
        <v>48061652</v>
      </c>
      <c r="E182">
        <v>1</v>
      </c>
      <c r="F182">
        <v>1</v>
      </c>
      <c r="G182">
        <v>1</v>
      </c>
      <c r="H182">
        <v>3</v>
      </c>
      <c r="I182" t="s">
        <v>32</v>
      </c>
      <c r="J182" t="s">
        <v>34</v>
      </c>
      <c r="K182" t="s">
        <v>33</v>
      </c>
      <c r="L182">
        <v>1339</v>
      </c>
      <c r="N182">
        <v>1007</v>
      </c>
      <c r="O182" t="s">
        <v>24</v>
      </c>
      <c r="P182" t="s">
        <v>24</v>
      </c>
      <c r="Q182">
        <v>1</v>
      </c>
      <c r="W182">
        <v>0</v>
      </c>
      <c r="X182">
        <v>32781139</v>
      </c>
      <c r="Y182">
        <f>(AT182*ROUND(0.9,7))</f>
        <v>0.216</v>
      </c>
      <c r="AA182">
        <v>4508.2</v>
      </c>
      <c r="AB182">
        <v>0</v>
      </c>
      <c r="AC182">
        <v>0</v>
      </c>
      <c r="AD182">
        <v>0</v>
      </c>
      <c r="AE182">
        <v>4598.3599999999997</v>
      </c>
      <c r="AF182">
        <v>0</v>
      </c>
      <c r="AG182">
        <v>0</v>
      </c>
      <c r="AH182">
        <v>0</v>
      </c>
      <c r="AI182">
        <v>9.92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1</v>
      </c>
      <c r="AQ182">
        <v>0</v>
      </c>
      <c r="AR182">
        <v>0</v>
      </c>
      <c r="AS182" t="s">
        <v>6</v>
      </c>
      <c r="AT182">
        <v>0.24</v>
      </c>
      <c r="AU182" t="s">
        <v>38</v>
      </c>
      <c r="AV182">
        <v>0</v>
      </c>
      <c r="AW182">
        <v>1</v>
      </c>
      <c r="AX182">
        <v>-1</v>
      </c>
      <c r="AY182">
        <v>0</v>
      </c>
      <c r="AZ182">
        <v>0</v>
      </c>
      <c r="BA182" t="s">
        <v>6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ROUND(Y182*Source!I139,7)</f>
        <v>5.4626400000000004</v>
      </c>
      <c r="CY182">
        <f>AA182</f>
        <v>4508.2</v>
      </c>
      <c r="CZ182">
        <f>AE182</f>
        <v>4598.3599999999997</v>
      </c>
      <c r="DA182">
        <f>AI182</f>
        <v>9.92</v>
      </c>
      <c r="DB182">
        <f>ROUND((ROUND(AT182*CZ182,2)*ROUND(0.9,7)),2)</f>
        <v>993.25</v>
      </c>
      <c r="DC182">
        <f>ROUND((ROUND(AT182*AG182,2)*ROUND(0.9,7)),2)</f>
        <v>0</v>
      </c>
      <c r="DD182" t="s">
        <v>6</v>
      </c>
      <c r="DE182" t="s">
        <v>6</v>
      </c>
      <c r="DF182">
        <f>ROUND(ROUND(AE182*AI182,0)*CX182,0)</f>
        <v>249184</v>
      </c>
      <c r="DG182">
        <f t="shared" si="89"/>
        <v>0</v>
      </c>
      <c r="DH182">
        <f>ROUND(ROUND(AG182,0)*CX182,0)</f>
        <v>0</v>
      </c>
      <c r="DI182">
        <f t="shared" si="88"/>
        <v>0</v>
      </c>
      <c r="DJ182">
        <f>DF182</f>
        <v>249184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ROW(Source!A139)</f>
        <v>139</v>
      </c>
      <c r="B183">
        <v>92800299</v>
      </c>
      <c r="C183">
        <v>92800898</v>
      </c>
      <c r="D183">
        <v>0</v>
      </c>
      <c r="E183">
        <v>1</v>
      </c>
      <c r="F183">
        <v>1</v>
      </c>
      <c r="G183">
        <v>1</v>
      </c>
      <c r="H183">
        <v>3</v>
      </c>
      <c r="I183" t="s">
        <v>40</v>
      </c>
      <c r="J183" t="s">
        <v>6</v>
      </c>
      <c r="K183" t="s">
        <v>51</v>
      </c>
      <c r="L183">
        <v>1407</v>
      </c>
      <c r="N183">
        <v>1013</v>
      </c>
      <c r="O183" t="s">
        <v>42</v>
      </c>
      <c r="P183" t="s">
        <v>42</v>
      </c>
      <c r="Q183">
        <v>1</v>
      </c>
      <c r="W183">
        <v>0</v>
      </c>
      <c r="X183">
        <v>1658912712</v>
      </c>
      <c r="Y183">
        <f>(AT183*ROUND(0.77,7))</f>
        <v>0.29260000000000003</v>
      </c>
      <c r="AA183">
        <v>28930</v>
      </c>
      <c r="AB183">
        <v>0</v>
      </c>
      <c r="AC183">
        <v>0</v>
      </c>
      <c r="AD183">
        <v>0</v>
      </c>
      <c r="AE183">
        <v>29508.6</v>
      </c>
      <c r="AF183">
        <v>0</v>
      </c>
      <c r="AG183">
        <v>0</v>
      </c>
      <c r="AH183">
        <v>0</v>
      </c>
      <c r="AI183">
        <v>9.92</v>
      </c>
      <c r="AJ183">
        <v>1</v>
      </c>
      <c r="AK183">
        <v>1</v>
      </c>
      <c r="AL183">
        <v>1</v>
      </c>
      <c r="AM183">
        <v>0</v>
      </c>
      <c r="AN183">
        <v>0</v>
      </c>
      <c r="AO183">
        <v>0</v>
      </c>
      <c r="AP183">
        <v>1</v>
      </c>
      <c r="AQ183">
        <v>0</v>
      </c>
      <c r="AR183">
        <v>0</v>
      </c>
      <c r="AS183" t="s">
        <v>6</v>
      </c>
      <c r="AT183">
        <v>0.38</v>
      </c>
      <c r="AU183" t="s">
        <v>44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6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ROUND(Y183*Source!I139,7)</f>
        <v>7.3998540000000004</v>
      </c>
      <c r="CY183">
        <f>AA183</f>
        <v>28930</v>
      </c>
      <c r="CZ183">
        <f>AE183</f>
        <v>29508.6</v>
      </c>
      <c r="DA183">
        <f>AI183</f>
        <v>9.92</v>
      </c>
      <c r="DB183">
        <f>ROUND((ROUND(AT183*CZ183,2)*ROUND(0.77,7)),2)</f>
        <v>8634.2199999999993</v>
      </c>
      <c r="DC183">
        <f>ROUND((ROUND(AT183*AG183,2)*ROUND(0.77,7)),2)</f>
        <v>0</v>
      </c>
      <c r="DD183" t="s">
        <v>6</v>
      </c>
      <c r="DE183" t="s">
        <v>6</v>
      </c>
      <c r="DF183">
        <f>ROUND(ROUND(AE183*AI183,0)*CX183,0)</f>
        <v>2166122</v>
      </c>
      <c r="DG183">
        <f t="shared" si="89"/>
        <v>0</v>
      </c>
      <c r="DH183">
        <f>ROUND(ROUND(AG183,0)*CX183,0)</f>
        <v>0</v>
      </c>
      <c r="DI183">
        <f t="shared" si="88"/>
        <v>0</v>
      </c>
      <c r="DJ183">
        <f>DF183</f>
        <v>2166122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ROW(Source!A142)</f>
        <v>142</v>
      </c>
      <c r="B184">
        <v>92800299</v>
      </c>
      <c r="C184">
        <v>92800915</v>
      </c>
      <c r="D184">
        <v>49510689</v>
      </c>
      <c r="E184">
        <v>70</v>
      </c>
      <c r="F184">
        <v>1</v>
      </c>
      <c r="G184">
        <v>1</v>
      </c>
      <c r="H184">
        <v>1</v>
      </c>
      <c r="I184" t="s">
        <v>474</v>
      </c>
      <c r="J184" t="s">
        <v>6</v>
      </c>
      <c r="K184" t="s">
        <v>475</v>
      </c>
      <c r="L184">
        <v>1191</v>
      </c>
      <c r="N184">
        <v>1013</v>
      </c>
      <c r="O184" t="s">
        <v>454</v>
      </c>
      <c r="P184" t="s">
        <v>454</v>
      </c>
      <c r="Q184">
        <v>1</v>
      </c>
      <c r="W184">
        <v>0</v>
      </c>
      <c r="X184">
        <v>-366857280</v>
      </c>
      <c r="Y184">
        <f t="shared" ref="Y184:Y196" si="90">AT184</f>
        <v>56.4</v>
      </c>
      <c r="AA184">
        <v>0</v>
      </c>
      <c r="AB184">
        <v>0</v>
      </c>
      <c r="AC184">
        <v>0</v>
      </c>
      <c r="AD184">
        <v>356.11</v>
      </c>
      <c r="AE184">
        <v>0</v>
      </c>
      <c r="AF184">
        <v>0</v>
      </c>
      <c r="AG184">
        <v>0</v>
      </c>
      <c r="AH184">
        <v>7.94</v>
      </c>
      <c r="AI184">
        <v>1</v>
      </c>
      <c r="AJ184">
        <v>1</v>
      </c>
      <c r="AK184">
        <v>1</v>
      </c>
      <c r="AL184">
        <v>44.85</v>
      </c>
      <c r="AM184">
        <v>4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6</v>
      </c>
      <c r="AT184">
        <v>56.4</v>
      </c>
      <c r="AU184" t="s">
        <v>6</v>
      </c>
      <c r="AV184">
        <v>1</v>
      </c>
      <c r="AW184">
        <v>2</v>
      </c>
      <c r="AX184">
        <v>92800921</v>
      </c>
      <c r="AY184">
        <v>1</v>
      </c>
      <c r="AZ184">
        <v>0</v>
      </c>
      <c r="BA184">
        <v>177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U184">
        <f>ROUND(AT184*Source!I142*AH184*AL184,0)</f>
        <v>7619</v>
      </c>
      <c r="CV184">
        <f>ROUND(Y184*Source!I142,7)</f>
        <v>21.395340000000001</v>
      </c>
      <c r="CW184">
        <v>0</v>
      </c>
      <c r="CX184">
        <f>ROUND(Y184*Source!I142,7)</f>
        <v>21.395340000000001</v>
      </c>
      <c r="CY184">
        <f>AD184</f>
        <v>356.11</v>
      </c>
      <c r="CZ184">
        <f>AH184</f>
        <v>7.94</v>
      </c>
      <c r="DA184">
        <f>AL184</f>
        <v>44.85</v>
      </c>
      <c r="DB184">
        <f t="shared" ref="DB184:DB196" si="91">ROUND(ROUND(AT184*CZ184,2),2)</f>
        <v>447.82</v>
      </c>
      <c r="DC184">
        <f t="shared" ref="DC184:DC196" si="92">ROUND(ROUND(AT184*AG184,2),2)</f>
        <v>0</v>
      </c>
      <c r="DD184" t="s">
        <v>6</v>
      </c>
      <c r="DE184" t="s">
        <v>6</v>
      </c>
      <c r="DF184">
        <f>ROUND(ROUND(AE184,0)*CX184,0)</f>
        <v>0</v>
      </c>
      <c r="DG184">
        <f t="shared" si="89"/>
        <v>0</v>
      </c>
      <c r="DH184">
        <f>ROUND(ROUND(AG184,0)*CX184,0)</f>
        <v>0</v>
      </c>
      <c r="DI184">
        <f>ROUND(ROUND(AH184*AL184,0)*CX184,0)</f>
        <v>7617</v>
      </c>
      <c r="DJ184">
        <f>DI184</f>
        <v>7617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ROW(Source!A142)</f>
        <v>142</v>
      </c>
      <c r="B185">
        <v>92800299</v>
      </c>
      <c r="C185">
        <v>92800915</v>
      </c>
      <c r="D185">
        <v>49510905</v>
      </c>
      <c r="E185">
        <v>70</v>
      </c>
      <c r="F185">
        <v>1</v>
      </c>
      <c r="G185">
        <v>1</v>
      </c>
      <c r="H185">
        <v>1</v>
      </c>
      <c r="I185" t="s">
        <v>455</v>
      </c>
      <c r="J185" t="s">
        <v>6</v>
      </c>
      <c r="K185" t="s">
        <v>456</v>
      </c>
      <c r="L185">
        <v>1191</v>
      </c>
      <c r="N185">
        <v>1013</v>
      </c>
      <c r="O185" t="s">
        <v>454</v>
      </c>
      <c r="P185" t="s">
        <v>454</v>
      </c>
      <c r="Q185">
        <v>1</v>
      </c>
      <c r="W185">
        <v>0</v>
      </c>
      <c r="X185">
        <v>-1417349443</v>
      </c>
      <c r="Y185">
        <f t="shared" si="90"/>
        <v>0.51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44.85</v>
      </c>
      <c r="AL185">
        <v>1</v>
      </c>
      <c r="AM185">
        <v>4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6</v>
      </c>
      <c r="AT185">
        <v>0.51</v>
      </c>
      <c r="AU185" t="s">
        <v>6</v>
      </c>
      <c r="AV185">
        <v>2</v>
      </c>
      <c r="AW185">
        <v>2</v>
      </c>
      <c r="AX185">
        <v>92800922</v>
      </c>
      <c r="AY185">
        <v>1</v>
      </c>
      <c r="AZ185">
        <v>0</v>
      </c>
      <c r="BA185">
        <v>178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ROUND(Y185*Source!I142,7)</f>
        <v>0.19346849999999999</v>
      </c>
      <c r="CY185">
        <f>AD185</f>
        <v>0</v>
      </c>
      <c r="CZ185">
        <f>AH185</f>
        <v>0</v>
      </c>
      <c r="DA185">
        <f>AL185</f>
        <v>1</v>
      </c>
      <c r="DB185">
        <f t="shared" si="91"/>
        <v>0</v>
      </c>
      <c r="DC185">
        <f t="shared" si="92"/>
        <v>0</v>
      </c>
      <c r="DD185" t="s">
        <v>6</v>
      </c>
      <c r="DE185" t="s">
        <v>6</v>
      </c>
      <c r="DF185">
        <f>ROUND(ROUND(AE185,0)*CX185,0)</f>
        <v>0</v>
      </c>
      <c r="DG185">
        <f t="shared" si="89"/>
        <v>0</v>
      </c>
      <c r="DH185">
        <f>ROUND(ROUND(AG185*AK185,0)*CX185,0)</f>
        <v>0</v>
      </c>
      <c r="DI185">
        <f>ROUND(ROUND(AH185,0)*CX185,0)</f>
        <v>0</v>
      </c>
      <c r="DJ185">
        <f>DI185</f>
        <v>0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ROW(Source!A142)</f>
        <v>142</v>
      </c>
      <c r="B186">
        <v>92800299</v>
      </c>
      <c r="C186">
        <v>92800915</v>
      </c>
      <c r="D186">
        <v>49672515</v>
      </c>
      <c r="E186">
        <v>1</v>
      </c>
      <c r="F186">
        <v>1</v>
      </c>
      <c r="G186">
        <v>1</v>
      </c>
      <c r="H186">
        <v>2</v>
      </c>
      <c r="I186" t="s">
        <v>457</v>
      </c>
      <c r="J186" t="s">
        <v>458</v>
      </c>
      <c r="K186" t="s">
        <v>459</v>
      </c>
      <c r="L186">
        <v>1367</v>
      </c>
      <c r="N186">
        <v>1011</v>
      </c>
      <c r="O186" t="s">
        <v>460</v>
      </c>
      <c r="P186" t="s">
        <v>460</v>
      </c>
      <c r="Q186">
        <v>1</v>
      </c>
      <c r="W186">
        <v>0</v>
      </c>
      <c r="X186">
        <v>-130837057</v>
      </c>
      <c r="Y186">
        <f t="shared" si="90"/>
        <v>0.23</v>
      </c>
      <c r="AA186">
        <v>0</v>
      </c>
      <c r="AB186">
        <v>1358.21</v>
      </c>
      <c r="AC186">
        <v>605.48</v>
      </c>
      <c r="AD186">
        <v>0</v>
      </c>
      <c r="AE186">
        <v>0</v>
      </c>
      <c r="AF186">
        <v>86.4</v>
      </c>
      <c r="AG186">
        <v>13.5</v>
      </c>
      <c r="AH186">
        <v>0</v>
      </c>
      <c r="AI186">
        <v>1</v>
      </c>
      <c r="AJ186">
        <v>15.72</v>
      </c>
      <c r="AK186">
        <v>44.85</v>
      </c>
      <c r="AL186">
        <v>1</v>
      </c>
      <c r="AM186">
        <v>4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6</v>
      </c>
      <c r="AT186">
        <v>0.23</v>
      </c>
      <c r="AU186" t="s">
        <v>6</v>
      </c>
      <c r="AV186">
        <v>0</v>
      </c>
      <c r="AW186">
        <v>2</v>
      </c>
      <c r="AX186">
        <v>92800923</v>
      </c>
      <c r="AY186">
        <v>1</v>
      </c>
      <c r="AZ186">
        <v>0</v>
      </c>
      <c r="BA186">
        <v>179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ROUND(Y186*Source!I142*DO186,7)</f>
        <v>0</v>
      </c>
      <c r="CX186">
        <f>ROUND(Y186*Source!I142,7)</f>
        <v>8.7250499999999995E-2</v>
      </c>
      <c r="CY186">
        <f>AB186</f>
        <v>1358.21</v>
      </c>
      <c r="CZ186">
        <f>AF186</f>
        <v>86.4</v>
      </c>
      <c r="DA186">
        <f>AJ186</f>
        <v>15.72</v>
      </c>
      <c r="DB186">
        <f t="shared" si="91"/>
        <v>19.87</v>
      </c>
      <c r="DC186">
        <f t="shared" si="92"/>
        <v>3.11</v>
      </c>
      <c r="DD186" t="s">
        <v>6</v>
      </c>
      <c r="DE186" t="s">
        <v>6</v>
      </c>
      <c r="DF186">
        <f>ROUND(ROUND(AE186,0)*CX186,0)</f>
        <v>0</v>
      </c>
      <c r="DG186">
        <f>ROUND(ROUND(AF186*AJ186,0)*CX186,0)</f>
        <v>118</v>
      </c>
      <c r="DH186">
        <f>ROUND(ROUND(AG186*AK186,0)*CX186,0)</f>
        <v>53</v>
      </c>
      <c r="DI186">
        <f>ROUND(ROUND(AH186,0)*CX186,0)</f>
        <v>0</v>
      </c>
      <c r="DJ186">
        <f>DG186</f>
        <v>118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ROW(Source!A142)</f>
        <v>142</v>
      </c>
      <c r="B187">
        <v>92800299</v>
      </c>
      <c r="C187">
        <v>92800915</v>
      </c>
      <c r="D187">
        <v>49673503</v>
      </c>
      <c r="E187">
        <v>1</v>
      </c>
      <c r="F187">
        <v>1</v>
      </c>
      <c r="G187">
        <v>1</v>
      </c>
      <c r="H187">
        <v>2</v>
      </c>
      <c r="I187" t="s">
        <v>476</v>
      </c>
      <c r="J187" t="s">
        <v>477</v>
      </c>
      <c r="K187" t="s">
        <v>478</v>
      </c>
      <c r="L187">
        <v>1367</v>
      </c>
      <c r="N187">
        <v>1011</v>
      </c>
      <c r="O187" t="s">
        <v>460</v>
      </c>
      <c r="P187" t="s">
        <v>460</v>
      </c>
      <c r="Q187">
        <v>1</v>
      </c>
      <c r="W187">
        <v>0</v>
      </c>
      <c r="X187">
        <v>509054691</v>
      </c>
      <c r="Y187">
        <f t="shared" si="90"/>
        <v>0.28000000000000003</v>
      </c>
      <c r="AA187">
        <v>0</v>
      </c>
      <c r="AB187">
        <v>1032.96</v>
      </c>
      <c r="AC187">
        <v>520.26</v>
      </c>
      <c r="AD187">
        <v>0</v>
      </c>
      <c r="AE187">
        <v>0</v>
      </c>
      <c r="AF187">
        <v>65.709999999999994</v>
      </c>
      <c r="AG187">
        <v>11.6</v>
      </c>
      <c r="AH187">
        <v>0</v>
      </c>
      <c r="AI187">
        <v>1</v>
      </c>
      <c r="AJ187">
        <v>15.72</v>
      </c>
      <c r="AK187">
        <v>44.85</v>
      </c>
      <c r="AL187">
        <v>1</v>
      </c>
      <c r="AM187">
        <v>4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6</v>
      </c>
      <c r="AT187">
        <v>0.28000000000000003</v>
      </c>
      <c r="AU187" t="s">
        <v>6</v>
      </c>
      <c r="AV187">
        <v>0</v>
      </c>
      <c r="AW187">
        <v>2</v>
      </c>
      <c r="AX187">
        <v>92800924</v>
      </c>
      <c r="AY187">
        <v>1</v>
      </c>
      <c r="AZ187">
        <v>0</v>
      </c>
      <c r="BA187">
        <v>180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ROUND(Y187*Source!I142*DO187,7)</f>
        <v>0</v>
      </c>
      <c r="CX187">
        <f>ROUND(Y187*Source!I142,7)</f>
        <v>0.10621800000000001</v>
      </c>
      <c r="CY187">
        <f>AB187</f>
        <v>1032.96</v>
      </c>
      <c r="CZ187">
        <f>AF187</f>
        <v>65.709999999999994</v>
      </c>
      <c r="DA187">
        <f>AJ187</f>
        <v>15.72</v>
      </c>
      <c r="DB187">
        <f t="shared" si="91"/>
        <v>18.399999999999999</v>
      </c>
      <c r="DC187">
        <f t="shared" si="92"/>
        <v>3.25</v>
      </c>
      <c r="DD187" t="s">
        <v>6</v>
      </c>
      <c r="DE187" t="s">
        <v>6</v>
      </c>
      <c r="DF187">
        <f>ROUND(ROUND(AE187,0)*CX187,0)</f>
        <v>0</v>
      </c>
      <c r="DG187">
        <f>ROUND(ROUND(AF187*AJ187,0)*CX187,0)</f>
        <v>110</v>
      </c>
      <c r="DH187">
        <f>ROUND(ROUND(AG187*AK187,0)*CX187,0)</f>
        <v>55</v>
      </c>
      <c r="DI187">
        <f>ROUND(ROUND(AH187,0)*CX187,0)</f>
        <v>0</v>
      </c>
      <c r="DJ187">
        <f>DG187</f>
        <v>110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ROW(Source!A142)</f>
        <v>142</v>
      </c>
      <c r="B188">
        <v>92800299</v>
      </c>
      <c r="C188">
        <v>92800915</v>
      </c>
      <c r="D188">
        <v>86204501</v>
      </c>
      <c r="E188">
        <v>1</v>
      </c>
      <c r="F188">
        <v>1</v>
      </c>
      <c r="G188">
        <v>1</v>
      </c>
      <c r="H188">
        <v>3</v>
      </c>
      <c r="I188" t="s">
        <v>68</v>
      </c>
      <c r="J188" t="s">
        <v>70</v>
      </c>
      <c r="K188" t="s">
        <v>69</v>
      </c>
      <c r="L188">
        <v>1348</v>
      </c>
      <c r="N188">
        <v>1009</v>
      </c>
      <c r="O188" t="s">
        <v>65</v>
      </c>
      <c r="P188" t="s">
        <v>65</v>
      </c>
      <c r="Q188">
        <v>1000</v>
      </c>
      <c r="W188">
        <v>0</v>
      </c>
      <c r="X188">
        <v>1041429641</v>
      </c>
      <c r="Y188">
        <f t="shared" si="90"/>
        <v>1</v>
      </c>
      <c r="AA188">
        <v>182113.57</v>
      </c>
      <c r="AB188">
        <v>0</v>
      </c>
      <c r="AC188">
        <v>0</v>
      </c>
      <c r="AD188">
        <v>0</v>
      </c>
      <c r="AE188">
        <v>190818.6</v>
      </c>
      <c r="AF188">
        <v>0</v>
      </c>
      <c r="AG188">
        <v>0</v>
      </c>
      <c r="AH188">
        <v>0</v>
      </c>
      <c r="AI188">
        <v>9.92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 t="s">
        <v>6</v>
      </c>
      <c r="AT188">
        <v>1</v>
      </c>
      <c r="AU188" t="s">
        <v>6</v>
      </c>
      <c r="AV188">
        <v>0</v>
      </c>
      <c r="AW188">
        <v>1</v>
      </c>
      <c r="AX188">
        <v>-1</v>
      </c>
      <c r="AY188">
        <v>0</v>
      </c>
      <c r="AZ188">
        <v>0</v>
      </c>
      <c r="BA188" t="s">
        <v>6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ROUND(Y188*Source!I142,7)</f>
        <v>0.37935000000000002</v>
      </c>
      <c r="CY188">
        <f>AA188</f>
        <v>182113.57</v>
      </c>
      <c r="CZ188">
        <f>AE188</f>
        <v>190818.6</v>
      </c>
      <c r="DA188">
        <f>AI188</f>
        <v>9.92</v>
      </c>
      <c r="DB188">
        <f t="shared" si="91"/>
        <v>190818.6</v>
      </c>
      <c r="DC188">
        <f t="shared" si="92"/>
        <v>0</v>
      </c>
      <c r="DD188" t="s">
        <v>6</v>
      </c>
      <c r="DE188" t="s">
        <v>6</v>
      </c>
      <c r="DF188">
        <f>ROUND(ROUND(AE188*AI188,0)*CX188,0)</f>
        <v>718080</v>
      </c>
      <c r="DG188">
        <f>ROUND(ROUND(AF188,0)*CX188,0)</f>
        <v>0</v>
      </c>
      <c r="DH188">
        <f>ROUND(ROUND(AG188,0)*CX188,0)</f>
        <v>0</v>
      </c>
      <c r="DI188">
        <f>ROUND(ROUND(AH188,0)*CX188,0)</f>
        <v>0</v>
      </c>
      <c r="DJ188">
        <f>DF188</f>
        <v>718080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ROW(Source!A144)</f>
        <v>144</v>
      </c>
      <c r="B189">
        <v>92800299</v>
      </c>
      <c r="C189">
        <v>92800927</v>
      </c>
      <c r="D189">
        <v>48043837</v>
      </c>
      <c r="E189">
        <v>68</v>
      </c>
      <c r="F189">
        <v>1</v>
      </c>
      <c r="G189">
        <v>1</v>
      </c>
      <c r="H189">
        <v>1</v>
      </c>
      <c r="I189" t="s">
        <v>467</v>
      </c>
      <c r="J189" t="s">
        <v>6</v>
      </c>
      <c r="K189" t="s">
        <v>468</v>
      </c>
      <c r="L189">
        <v>1191</v>
      </c>
      <c r="N189">
        <v>1013</v>
      </c>
      <c r="O189" t="s">
        <v>454</v>
      </c>
      <c r="P189" t="s">
        <v>454</v>
      </c>
      <c r="Q189">
        <v>1</v>
      </c>
      <c r="W189">
        <v>0</v>
      </c>
      <c r="X189">
        <v>1049124552</v>
      </c>
      <c r="Y189">
        <f t="shared" si="90"/>
        <v>143</v>
      </c>
      <c r="AA189">
        <v>0</v>
      </c>
      <c r="AB189">
        <v>0</v>
      </c>
      <c r="AC189">
        <v>0</v>
      </c>
      <c r="AD189">
        <v>382.57</v>
      </c>
      <c r="AE189">
        <v>0</v>
      </c>
      <c r="AF189">
        <v>0</v>
      </c>
      <c r="AG189">
        <v>0</v>
      </c>
      <c r="AH189">
        <v>8.5299999999999994</v>
      </c>
      <c r="AI189">
        <v>1</v>
      </c>
      <c r="AJ189">
        <v>1</v>
      </c>
      <c r="AK189">
        <v>1</v>
      </c>
      <c r="AL189">
        <v>44.85</v>
      </c>
      <c r="AM189">
        <v>4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6</v>
      </c>
      <c r="AT189">
        <v>143</v>
      </c>
      <c r="AU189" t="s">
        <v>6</v>
      </c>
      <c r="AV189">
        <v>1</v>
      </c>
      <c r="AW189">
        <v>2</v>
      </c>
      <c r="AX189">
        <v>92800938</v>
      </c>
      <c r="AY189">
        <v>1</v>
      </c>
      <c r="AZ189">
        <v>0</v>
      </c>
      <c r="BA189">
        <v>182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U189">
        <f>ROUND(AT189*Source!I144*AH189*AL189,0)</f>
        <v>897</v>
      </c>
      <c r="CV189">
        <f>ROUND(Y189*Source!I144,7)</f>
        <v>2.3452000000000002</v>
      </c>
      <c r="CW189">
        <v>0</v>
      </c>
      <c r="CX189">
        <f>ROUND(Y189*Source!I144,7)</f>
        <v>2.3452000000000002</v>
      </c>
      <c r="CY189">
        <f>AD189</f>
        <v>382.57</v>
      </c>
      <c r="CZ189">
        <f>AH189</f>
        <v>8.5299999999999994</v>
      </c>
      <c r="DA189">
        <f>AL189</f>
        <v>44.85</v>
      </c>
      <c r="DB189">
        <f t="shared" si="91"/>
        <v>1219.79</v>
      </c>
      <c r="DC189">
        <f t="shared" si="92"/>
        <v>0</v>
      </c>
      <c r="DD189" t="s">
        <v>6</v>
      </c>
      <c r="DE189" t="s">
        <v>6</v>
      </c>
      <c r="DF189">
        <f>ROUND(ROUND(AE189,0)*CX189,0)</f>
        <v>0</v>
      </c>
      <c r="DG189">
        <f>ROUND(ROUND(AF189,0)*CX189,0)</f>
        <v>0</v>
      </c>
      <c r="DH189">
        <f>ROUND(ROUND(AG189,0)*CX189,0)</f>
        <v>0</v>
      </c>
      <c r="DI189">
        <f>ROUND(ROUND(AH189*AL189,0)*CX189,0)</f>
        <v>898</v>
      </c>
      <c r="DJ189">
        <f>DI189</f>
        <v>898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ROW(Source!A144)</f>
        <v>144</v>
      </c>
      <c r="B190">
        <v>92800299</v>
      </c>
      <c r="C190">
        <v>92800927</v>
      </c>
      <c r="D190">
        <v>48044033</v>
      </c>
      <c r="E190">
        <v>68</v>
      </c>
      <c r="F190">
        <v>1</v>
      </c>
      <c r="G190">
        <v>1</v>
      </c>
      <c r="H190">
        <v>1</v>
      </c>
      <c r="I190" t="s">
        <v>455</v>
      </c>
      <c r="J190" t="s">
        <v>6</v>
      </c>
      <c r="K190" t="s">
        <v>456</v>
      </c>
      <c r="L190">
        <v>1191</v>
      </c>
      <c r="N190">
        <v>1013</v>
      </c>
      <c r="O190" t="s">
        <v>454</v>
      </c>
      <c r="P190" t="s">
        <v>454</v>
      </c>
      <c r="Q190">
        <v>1</v>
      </c>
      <c r="W190">
        <v>0</v>
      </c>
      <c r="X190">
        <v>-1417349443</v>
      </c>
      <c r="Y190">
        <f t="shared" si="90"/>
        <v>4.21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44.85</v>
      </c>
      <c r="AL190">
        <v>1</v>
      </c>
      <c r="AM190">
        <v>4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6</v>
      </c>
      <c r="AT190">
        <v>4.21</v>
      </c>
      <c r="AU190" t="s">
        <v>6</v>
      </c>
      <c r="AV190">
        <v>2</v>
      </c>
      <c r="AW190">
        <v>2</v>
      </c>
      <c r="AX190">
        <v>92800939</v>
      </c>
      <c r="AY190">
        <v>1</v>
      </c>
      <c r="AZ190">
        <v>0</v>
      </c>
      <c r="BA190">
        <v>183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ROUND(Y190*Source!I144,7)</f>
        <v>6.9043999999999994E-2</v>
      </c>
      <c r="CY190">
        <f>AD190</f>
        <v>0</v>
      </c>
      <c r="CZ190">
        <f>AH190</f>
        <v>0</v>
      </c>
      <c r="DA190">
        <f>AL190</f>
        <v>1</v>
      </c>
      <c r="DB190">
        <f t="shared" si="91"/>
        <v>0</v>
      </c>
      <c r="DC190">
        <f t="shared" si="92"/>
        <v>0</v>
      </c>
      <c r="DD190" t="s">
        <v>6</v>
      </c>
      <c r="DE190" t="s">
        <v>6</v>
      </c>
      <c r="DF190">
        <f>ROUND(ROUND(AE190,0)*CX190,0)</f>
        <v>0</v>
      </c>
      <c r="DG190">
        <f>ROUND(ROUND(AF190,0)*CX190,0)</f>
        <v>0</v>
      </c>
      <c r="DH190">
        <f>ROUND(ROUND(AG190*AK190,0)*CX190,0)</f>
        <v>0</v>
      </c>
      <c r="DI190">
        <f t="shared" ref="DI190:DI198" si="93">ROUND(ROUND(AH190,0)*CX190,0)</f>
        <v>0</v>
      </c>
      <c r="DJ190">
        <f>DI190</f>
        <v>0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ROW(Source!A144)</f>
        <v>144</v>
      </c>
      <c r="B191">
        <v>92800299</v>
      </c>
      <c r="C191">
        <v>92800927</v>
      </c>
      <c r="D191">
        <v>48205516</v>
      </c>
      <c r="E191">
        <v>1</v>
      </c>
      <c r="F191">
        <v>1</v>
      </c>
      <c r="G191">
        <v>1</v>
      </c>
      <c r="H191">
        <v>2</v>
      </c>
      <c r="I191" t="s">
        <v>457</v>
      </c>
      <c r="J191" t="s">
        <v>458</v>
      </c>
      <c r="K191" t="s">
        <v>459</v>
      </c>
      <c r="L191">
        <v>1367</v>
      </c>
      <c r="N191">
        <v>1011</v>
      </c>
      <c r="O191" t="s">
        <v>460</v>
      </c>
      <c r="P191" t="s">
        <v>460</v>
      </c>
      <c r="Q191">
        <v>1</v>
      </c>
      <c r="W191">
        <v>0</v>
      </c>
      <c r="X191">
        <v>1227913401</v>
      </c>
      <c r="Y191">
        <f t="shared" si="90"/>
        <v>4.1100000000000003</v>
      </c>
      <c r="AA191">
        <v>0</v>
      </c>
      <c r="AB191">
        <v>1358.21</v>
      </c>
      <c r="AC191">
        <v>605.48</v>
      </c>
      <c r="AD191">
        <v>0</v>
      </c>
      <c r="AE191">
        <v>0</v>
      </c>
      <c r="AF191">
        <v>86.4</v>
      </c>
      <c r="AG191">
        <v>13.5</v>
      </c>
      <c r="AH191">
        <v>0</v>
      </c>
      <c r="AI191">
        <v>1</v>
      </c>
      <c r="AJ191">
        <v>15.72</v>
      </c>
      <c r="AK191">
        <v>44.85</v>
      </c>
      <c r="AL191">
        <v>1</v>
      </c>
      <c r="AM191">
        <v>4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6</v>
      </c>
      <c r="AT191">
        <v>4.1100000000000003</v>
      </c>
      <c r="AU191" t="s">
        <v>6</v>
      </c>
      <c r="AV191">
        <v>0</v>
      </c>
      <c r="AW191">
        <v>2</v>
      </c>
      <c r="AX191">
        <v>92800940</v>
      </c>
      <c r="AY191">
        <v>1</v>
      </c>
      <c r="AZ191">
        <v>0</v>
      </c>
      <c r="BA191">
        <v>184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ROUND(Y191*Source!I144*DO191,7)</f>
        <v>0</v>
      </c>
      <c r="CX191">
        <f>ROUND(Y191*Source!I144,7)</f>
        <v>6.7404000000000006E-2</v>
      </c>
      <c r="CY191">
        <f>AB191</f>
        <v>1358.21</v>
      </c>
      <c r="CZ191">
        <f>AF191</f>
        <v>86.4</v>
      </c>
      <c r="DA191">
        <f>AJ191</f>
        <v>15.72</v>
      </c>
      <c r="DB191">
        <f t="shared" si="91"/>
        <v>355.1</v>
      </c>
      <c r="DC191">
        <f t="shared" si="92"/>
        <v>55.49</v>
      </c>
      <c r="DD191" t="s">
        <v>6</v>
      </c>
      <c r="DE191" t="s">
        <v>6</v>
      </c>
      <c r="DF191">
        <f>ROUND(ROUND(AE191,0)*CX191,0)</f>
        <v>0</v>
      </c>
      <c r="DG191">
        <f>ROUND(ROUND(AF191*AJ191,0)*CX191,0)</f>
        <v>92</v>
      </c>
      <c r="DH191">
        <f>ROUND(ROUND(AG191*AK191,0)*CX191,0)</f>
        <v>41</v>
      </c>
      <c r="DI191">
        <f t="shared" si="93"/>
        <v>0</v>
      </c>
      <c r="DJ191">
        <f>DG191</f>
        <v>92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ROW(Source!A144)</f>
        <v>144</v>
      </c>
      <c r="B192">
        <v>92800299</v>
      </c>
      <c r="C192">
        <v>92800927</v>
      </c>
      <c r="D192">
        <v>48206504</v>
      </c>
      <c r="E192">
        <v>1</v>
      </c>
      <c r="F192">
        <v>1</v>
      </c>
      <c r="G192">
        <v>1</v>
      </c>
      <c r="H192">
        <v>2</v>
      </c>
      <c r="I192" t="s">
        <v>476</v>
      </c>
      <c r="J192" t="s">
        <v>477</v>
      </c>
      <c r="K192" t="s">
        <v>478</v>
      </c>
      <c r="L192">
        <v>1367</v>
      </c>
      <c r="N192">
        <v>1011</v>
      </c>
      <c r="O192" t="s">
        <v>460</v>
      </c>
      <c r="P192" t="s">
        <v>460</v>
      </c>
      <c r="Q192">
        <v>1</v>
      </c>
      <c r="W192">
        <v>0</v>
      </c>
      <c r="X192">
        <v>2001246382</v>
      </c>
      <c r="Y192">
        <f t="shared" si="90"/>
        <v>0.1</v>
      </c>
      <c r="AA192">
        <v>0</v>
      </c>
      <c r="AB192">
        <v>1032.96</v>
      </c>
      <c r="AC192">
        <v>520.26</v>
      </c>
      <c r="AD192">
        <v>0</v>
      </c>
      <c r="AE192">
        <v>0</v>
      </c>
      <c r="AF192">
        <v>65.709999999999994</v>
      </c>
      <c r="AG192">
        <v>11.6</v>
      </c>
      <c r="AH192">
        <v>0</v>
      </c>
      <c r="AI192">
        <v>1</v>
      </c>
      <c r="AJ192">
        <v>15.72</v>
      </c>
      <c r="AK192">
        <v>44.85</v>
      </c>
      <c r="AL192">
        <v>1</v>
      </c>
      <c r="AM192">
        <v>4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6</v>
      </c>
      <c r="AT192">
        <v>0.1</v>
      </c>
      <c r="AU192" t="s">
        <v>6</v>
      </c>
      <c r="AV192">
        <v>0</v>
      </c>
      <c r="AW192">
        <v>2</v>
      </c>
      <c r="AX192">
        <v>92800941</v>
      </c>
      <c r="AY192">
        <v>1</v>
      </c>
      <c r="AZ192">
        <v>0</v>
      </c>
      <c r="BA192">
        <v>185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ROUND(Y192*Source!I144*DO192,7)</f>
        <v>0</v>
      </c>
      <c r="CX192">
        <f>ROUND(Y192*Source!I144,7)</f>
        <v>1.64E-3</v>
      </c>
      <c r="CY192">
        <f>AB192</f>
        <v>1032.96</v>
      </c>
      <c r="CZ192">
        <f>AF192</f>
        <v>65.709999999999994</v>
      </c>
      <c r="DA192">
        <f>AJ192</f>
        <v>15.72</v>
      </c>
      <c r="DB192">
        <f t="shared" si="91"/>
        <v>6.57</v>
      </c>
      <c r="DC192">
        <f t="shared" si="92"/>
        <v>1.1599999999999999</v>
      </c>
      <c r="DD192" t="s">
        <v>6</v>
      </c>
      <c r="DE192" t="s">
        <v>6</v>
      </c>
      <c r="DF192">
        <f>ROUND(ROUND(AE192,0)*CX192,0)</f>
        <v>0</v>
      </c>
      <c r="DG192">
        <f>ROUND(ROUND(AF192*AJ192,0)*CX192,0)</f>
        <v>2</v>
      </c>
      <c r="DH192">
        <f>ROUND(ROUND(AG192*AK192,0)*CX192,0)</f>
        <v>1</v>
      </c>
      <c r="DI192">
        <f t="shared" si="93"/>
        <v>0</v>
      </c>
      <c r="DJ192">
        <f>DG192</f>
        <v>2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ROW(Source!A144)</f>
        <v>144</v>
      </c>
      <c r="B193">
        <v>92800299</v>
      </c>
      <c r="C193">
        <v>92800927</v>
      </c>
      <c r="D193">
        <v>48056368</v>
      </c>
      <c r="E193">
        <v>1</v>
      </c>
      <c r="F193">
        <v>1</v>
      </c>
      <c r="G193">
        <v>1</v>
      </c>
      <c r="H193">
        <v>3</v>
      </c>
      <c r="I193" t="s">
        <v>461</v>
      </c>
      <c r="J193" t="s">
        <v>462</v>
      </c>
      <c r="K193" t="s">
        <v>463</v>
      </c>
      <c r="L193">
        <v>1339</v>
      </c>
      <c r="N193">
        <v>1007</v>
      </c>
      <c r="O193" t="s">
        <v>24</v>
      </c>
      <c r="P193" t="s">
        <v>24</v>
      </c>
      <c r="Q193">
        <v>1</v>
      </c>
      <c r="W193">
        <v>0</v>
      </c>
      <c r="X193">
        <v>929815444</v>
      </c>
      <c r="Y193">
        <f t="shared" si="90"/>
        <v>0.3</v>
      </c>
      <c r="AA193">
        <v>24.2</v>
      </c>
      <c r="AB193">
        <v>0</v>
      </c>
      <c r="AC193">
        <v>0</v>
      </c>
      <c r="AD193">
        <v>0</v>
      </c>
      <c r="AE193">
        <v>2.44</v>
      </c>
      <c r="AF193">
        <v>0</v>
      </c>
      <c r="AG193">
        <v>0</v>
      </c>
      <c r="AH193">
        <v>0</v>
      </c>
      <c r="AI193">
        <v>9.92</v>
      </c>
      <c r="AJ193">
        <v>1</v>
      </c>
      <c r="AK193">
        <v>1</v>
      </c>
      <c r="AL193">
        <v>1</v>
      </c>
      <c r="AM193">
        <v>4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6</v>
      </c>
      <c r="AT193">
        <v>0.3</v>
      </c>
      <c r="AU193" t="s">
        <v>6</v>
      </c>
      <c r="AV193">
        <v>0</v>
      </c>
      <c r="AW193">
        <v>2</v>
      </c>
      <c r="AX193">
        <v>92800942</v>
      </c>
      <c r="AY193">
        <v>1</v>
      </c>
      <c r="AZ193">
        <v>0</v>
      </c>
      <c r="BA193">
        <v>186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ROUND(Y193*Source!I144,7)</f>
        <v>4.9199999999999999E-3</v>
      </c>
      <c r="CY193">
        <f t="shared" ref="CY193:CY198" si="94">AA193</f>
        <v>24.2</v>
      </c>
      <c r="CZ193">
        <f t="shared" ref="CZ193:CZ198" si="95">AE193</f>
        <v>2.44</v>
      </c>
      <c r="DA193">
        <f t="shared" ref="DA193:DA198" si="96">AI193</f>
        <v>9.92</v>
      </c>
      <c r="DB193">
        <f t="shared" si="91"/>
        <v>0.73</v>
      </c>
      <c r="DC193">
        <f t="shared" si="92"/>
        <v>0</v>
      </c>
      <c r="DD193" t="s">
        <v>6</v>
      </c>
      <c r="DE193" t="s">
        <v>6</v>
      </c>
      <c r="DF193">
        <f t="shared" ref="DF193:DF198" si="97">ROUND(ROUND(AE193*AI193,0)*CX193,0)</f>
        <v>0</v>
      </c>
      <c r="DG193">
        <f t="shared" ref="DG193:DG200" si="98">ROUND(ROUND(AF193,0)*CX193,0)</f>
        <v>0</v>
      </c>
      <c r="DH193">
        <f t="shared" ref="DH193:DH199" si="99">ROUND(ROUND(AG193,0)*CX193,0)</f>
        <v>0</v>
      </c>
      <c r="DI193">
        <f t="shared" si="93"/>
        <v>0</v>
      </c>
      <c r="DJ193">
        <f t="shared" ref="DJ193:DJ198" si="100">DF193</f>
        <v>0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ROW(Source!A144)</f>
        <v>144</v>
      </c>
      <c r="B194">
        <v>92800299</v>
      </c>
      <c r="C194">
        <v>92800927</v>
      </c>
      <c r="D194">
        <v>48074349</v>
      </c>
      <c r="E194">
        <v>1</v>
      </c>
      <c r="F194">
        <v>1</v>
      </c>
      <c r="G194">
        <v>1</v>
      </c>
      <c r="H194">
        <v>3</v>
      </c>
      <c r="I194" t="s">
        <v>469</v>
      </c>
      <c r="J194" t="s">
        <v>470</v>
      </c>
      <c r="K194" t="s">
        <v>471</v>
      </c>
      <c r="L194">
        <v>1348</v>
      </c>
      <c r="N194">
        <v>1009</v>
      </c>
      <c r="O194" t="s">
        <v>65</v>
      </c>
      <c r="P194" t="s">
        <v>65</v>
      </c>
      <c r="Q194">
        <v>1000</v>
      </c>
      <c r="W194">
        <v>0</v>
      </c>
      <c r="X194">
        <v>-1997499102</v>
      </c>
      <c r="Y194">
        <f t="shared" si="90"/>
        <v>2.3E-3</v>
      </c>
      <c r="AA194">
        <v>59410.879999999997</v>
      </c>
      <c r="AB194">
        <v>0</v>
      </c>
      <c r="AC194">
        <v>0</v>
      </c>
      <c r="AD194">
        <v>0</v>
      </c>
      <c r="AE194">
        <v>5989</v>
      </c>
      <c r="AF194">
        <v>0</v>
      </c>
      <c r="AG194">
        <v>0</v>
      </c>
      <c r="AH194">
        <v>0</v>
      </c>
      <c r="AI194">
        <v>9.92</v>
      </c>
      <c r="AJ194">
        <v>1</v>
      </c>
      <c r="AK194">
        <v>1</v>
      </c>
      <c r="AL194">
        <v>1</v>
      </c>
      <c r="AM194">
        <v>4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6</v>
      </c>
      <c r="AT194">
        <v>2.3E-3</v>
      </c>
      <c r="AU194" t="s">
        <v>6</v>
      </c>
      <c r="AV194">
        <v>0</v>
      </c>
      <c r="AW194">
        <v>2</v>
      </c>
      <c r="AX194">
        <v>92800945</v>
      </c>
      <c r="AY194">
        <v>1</v>
      </c>
      <c r="AZ194">
        <v>0</v>
      </c>
      <c r="BA194">
        <v>189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ROUND(Y194*Source!I144,7)</f>
        <v>3.7700000000000002E-5</v>
      </c>
      <c r="CY194">
        <f t="shared" si="94"/>
        <v>59410.879999999997</v>
      </c>
      <c r="CZ194">
        <f t="shared" si="95"/>
        <v>5989</v>
      </c>
      <c r="DA194">
        <f t="shared" si="96"/>
        <v>9.92</v>
      </c>
      <c r="DB194">
        <f t="shared" si="91"/>
        <v>13.77</v>
      </c>
      <c r="DC194">
        <f t="shared" si="92"/>
        <v>0</v>
      </c>
      <c r="DD194" t="s">
        <v>6</v>
      </c>
      <c r="DE194" t="s">
        <v>6</v>
      </c>
      <c r="DF194">
        <f t="shared" si="97"/>
        <v>2</v>
      </c>
      <c r="DG194">
        <f t="shared" si="98"/>
        <v>0</v>
      </c>
      <c r="DH194">
        <f t="shared" si="99"/>
        <v>0</v>
      </c>
      <c r="DI194">
        <f t="shared" si="93"/>
        <v>0</v>
      </c>
      <c r="DJ194">
        <f t="shared" si="100"/>
        <v>2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ROW(Source!A144)</f>
        <v>144</v>
      </c>
      <c r="B195">
        <v>92800299</v>
      </c>
      <c r="C195">
        <v>92800927</v>
      </c>
      <c r="D195">
        <v>48076656</v>
      </c>
      <c r="E195">
        <v>1</v>
      </c>
      <c r="F195">
        <v>1</v>
      </c>
      <c r="G195">
        <v>1</v>
      </c>
      <c r="H195">
        <v>3</v>
      </c>
      <c r="I195" t="s">
        <v>571</v>
      </c>
      <c r="J195" t="s">
        <v>572</v>
      </c>
      <c r="K195" t="s">
        <v>573</v>
      </c>
      <c r="L195">
        <v>1348</v>
      </c>
      <c r="N195">
        <v>1009</v>
      </c>
      <c r="O195" t="s">
        <v>65</v>
      </c>
      <c r="P195" t="s">
        <v>65</v>
      </c>
      <c r="Q195">
        <v>1000</v>
      </c>
      <c r="W195">
        <v>0</v>
      </c>
      <c r="X195">
        <v>-2066834453</v>
      </c>
      <c r="Y195">
        <f t="shared" si="90"/>
        <v>0.09</v>
      </c>
      <c r="AA195">
        <v>87466.33</v>
      </c>
      <c r="AB195">
        <v>0</v>
      </c>
      <c r="AC195">
        <v>0</v>
      </c>
      <c r="AD195">
        <v>0</v>
      </c>
      <c r="AE195">
        <v>8817.17</v>
      </c>
      <c r="AF195">
        <v>0</v>
      </c>
      <c r="AG195">
        <v>0</v>
      </c>
      <c r="AH195">
        <v>0</v>
      </c>
      <c r="AI195">
        <v>9.92</v>
      </c>
      <c r="AJ195">
        <v>1</v>
      </c>
      <c r="AK195">
        <v>1</v>
      </c>
      <c r="AL195">
        <v>1</v>
      </c>
      <c r="AM195">
        <v>4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6</v>
      </c>
      <c r="AT195">
        <v>0.09</v>
      </c>
      <c r="AU195" t="s">
        <v>6</v>
      </c>
      <c r="AV195">
        <v>0</v>
      </c>
      <c r="AW195">
        <v>2</v>
      </c>
      <c r="AX195">
        <v>92800946</v>
      </c>
      <c r="AY195">
        <v>1</v>
      </c>
      <c r="AZ195">
        <v>0</v>
      </c>
      <c r="BA195">
        <v>190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ROUND(Y195*Source!I144,7)</f>
        <v>1.4760000000000001E-3</v>
      </c>
      <c r="CY195">
        <f t="shared" si="94"/>
        <v>87466.33</v>
      </c>
      <c r="CZ195">
        <f t="shared" si="95"/>
        <v>8817.17</v>
      </c>
      <c r="DA195">
        <f t="shared" si="96"/>
        <v>9.92</v>
      </c>
      <c r="DB195">
        <f t="shared" si="91"/>
        <v>793.55</v>
      </c>
      <c r="DC195">
        <f t="shared" si="92"/>
        <v>0</v>
      </c>
      <c r="DD195" t="s">
        <v>6</v>
      </c>
      <c r="DE195" t="s">
        <v>6</v>
      </c>
      <c r="DF195">
        <f t="shared" si="97"/>
        <v>129</v>
      </c>
      <c r="DG195">
        <f t="shared" si="98"/>
        <v>0</v>
      </c>
      <c r="DH195">
        <f t="shared" si="99"/>
        <v>0</v>
      </c>
      <c r="DI195">
        <f t="shared" si="93"/>
        <v>0</v>
      </c>
      <c r="DJ195">
        <f t="shared" si="100"/>
        <v>129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ROW(Source!A144)</f>
        <v>144</v>
      </c>
      <c r="B196">
        <v>92800299</v>
      </c>
      <c r="C196">
        <v>92800927</v>
      </c>
      <c r="D196">
        <v>48079770</v>
      </c>
      <c r="E196">
        <v>1</v>
      </c>
      <c r="F196">
        <v>1</v>
      </c>
      <c r="G196">
        <v>1</v>
      </c>
      <c r="H196">
        <v>3</v>
      </c>
      <c r="I196" t="s">
        <v>464</v>
      </c>
      <c r="J196" t="s">
        <v>465</v>
      </c>
      <c r="K196" t="s">
        <v>466</v>
      </c>
      <c r="L196">
        <v>1339</v>
      </c>
      <c r="N196">
        <v>1007</v>
      </c>
      <c r="O196" t="s">
        <v>24</v>
      </c>
      <c r="P196" t="s">
        <v>24</v>
      </c>
      <c r="Q196">
        <v>1</v>
      </c>
      <c r="W196">
        <v>0</v>
      </c>
      <c r="X196">
        <v>170811211</v>
      </c>
      <c r="Y196">
        <f t="shared" si="90"/>
        <v>1.6E-2</v>
      </c>
      <c r="AA196">
        <v>10475.52</v>
      </c>
      <c r="AB196">
        <v>0</v>
      </c>
      <c r="AC196">
        <v>0</v>
      </c>
      <c r="AD196">
        <v>0</v>
      </c>
      <c r="AE196">
        <v>1056</v>
      </c>
      <c r="AF196">
        <v>0</v>
      </c>
      <c r="AG196">
        <v>0</v>
      </c>
      <c r="AH196">
        <v>0</v>
      </c>
      <c r="AI196">
        <v>9.92</v>
      </c>
      <c r="AJ196">
        <v>1</v>
      </c>
      <c r="AK196">
        <v>1</v>
      </c>
      <c r="AL196">
        <v>1</v>
      </c>
      <c r="AM196">
        <v>4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6</v>
      </c>
      <c r="AT196">
        <v>1.6E-2</v>
      </c>
      <c r="AU196" t="s">
        <v>6</v>
      </c>
      <c r="AV196">
        <v>0</v>
      </c>
      <c r="AW196">
        <v>2</v>
      </c>
      <c r="AX196">
        <v>92800947</v>
      </c>
      <c r="AY196">
        <v>1</v>
      </c>
      <c r="AZ196">
        <v>0</v>
      </c>
      <c r="BA196">
        <v>191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ROUND(Y196*Source!I144,7)</f>
        <v>2.6239999999999998E-4</v>
      </c>
      <c r="CY196">
        <f t="shared" si="94"/>
        <v>10475.52</v>
      </c>
      <c r="CZ196">
        <f t="shared" si="95"/>
        <v>1056</v>
      </c>
      <c r="DA196">
        <f t="shared" si="96"/>
        <v>9.92</v>
      </c>
      <c r="DB196">
        <f t="shared" si="91"/>
        <v>16.899999999999999</v>
      </c>
      <c r="DC196">
        <f t="shared" si="92"/>
        <v>0</v>
      </c>
      <c r="DD196" t="s">
        <v>6</v>
      </c>
      <c r="DE196" t="s">
        <v>6</v>
      </c>
      <c r="DF196">
        <f t="shared" si="97"/>
        <v>3</v>
      </c>
      <c r="DG196">
        <f t="shared" si="98"/>
        <v>0</v>
      </c>
      <c r="DH196">
        <f t="shared" si="99"/>
        <v>0</v>
      </c>
      <c r="DI196">
        <f t="shared" si="93"/>
        <v>0</v>
      </c>
      <c r="DJ196">
        <f t="shared" si="100"/>
        <v>3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  <row r="197" spans="1:119" x14ac:dyDescent="0.2">
      <c r="A197">
        <f>ROW(Source!A144)</f>
        <v>144</v>
      </c>
      <c r="B197">
        <v>92800299</v>
      </c>
      <c r="C197">
        <v>92800927</v>
      </c>
      <c r="D197">
        <v>48061652</v>
      </c>
      <c r="E197">
        <v>1</v>
      </c>
      <c r="F197">
        <v>1</v>
      </c>
      <c r="G197">
        <v>1</v>
      </c>
      <c r="H197">
        <v>3</v>
      </c>
      <c r="I197" t="s">
        <v>32</v>
      </c>
      <c r="J197" t="s">
        <v>34</v>
      </c>
      <c r="K197" t="s">
        <v>33</v>
      </c>
      <c r="L197">
        <v>1339</v>
      </c>
      <c r="N197">
        <v>1007</v>
      </c>
      <c r="O197" t="s">
        <v>24</v>
      </c>
      <c r="P197" t="s">
        <v>24</v>
      </c>
      <c r="Q197">
        <v>1</v>
      </c>
      <c r="W197">
        <v>0</v>
      </c>
      <c r="X197">
        <v>32781139</v>
      </c>
      <c r="Y197">
        <f>(AT197*ROUND(0.9,7))</f>
        <v>2.0699999999999998</v>
      </c>
      <c r="AA197">
        <v>4508.2</v>
      </c>
      <c r="AB197">
        <v>0</v>
      </c>
      <c r="AC197">
        <v>0</v>
      </c>
      <c r="AD197">
        <v>0</v>
      </c>
      <c r="AE197">
        <v>4598.3599999999997</v>
      </c>
      <c r="AF197">
        <v>0</v>
      </c>
      <c r="AG197">
        <v>0</v>
      </c>
      <c r="AH197">
        <v>0</v>
      </c>
      <c r="AI197">
        <v>9.92</v>
      </c>
      <c r="AJ197">
        <v>1</v>
      </c>
      <c r="AK197">
        <v>1</v>
      </c>
      <c r="AL197">
        <v>1</v>
      </c>
      <c r="AM197">
        <v>0</v>
      </c>
      <c r="AN197">
        <v>0</v>
      </c>
      <c r="AO197">
        <v>0</v>
      </c>
      <c r="AP197">
        <v>1</v>
      </c>
      <c r="AQ197">
        <v>0</v>
      </c>
      <c r="AR197">
        <v>0</v>
      </c>
      <c r="AS197" t="s">
        <v>6</v>
      </c>
      <c r="AT197">
        <v>2.2999999999999998</v>
      </c>
      <c r="AU197" t="s">
        <v>38</v>
      </c>
      <c r="AV197">
        <v>0</v>
      </c>
      <c r="AW197">
        <v>1</v>
      </c>
      <c r="AX197">
        <v>-1</v>
      </c>
      <c r="AY197">
        <v>0</v>
      </c>
      <c r="AZ197">
        <v>0</v>
      </c>
      <c r="BA197" t="s">
        <v>6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ROUND(Y197*Source!I144,7)</f>
        <v>3.3947999999999999E-2</v>
      </c>
      <c r="CY197">
        <f t="shared" si="94"/>
        <v>4508.2</v>
      </c>
      <c r="CZ197">
        <f t="shared" si="95"/>
        <v>4598.3599999999997</v>
      </c>
      <c r="DA197">
        <f t="shared" si="96"/>
        <v>9.92</v>
      </c>
      <c r="DB197">
        <f>ROUND((ROUND(AT197*CZ197,2)*ROUND(0.9,7)),2)</f>
        <v>9518.61</v>
      </c>
      <c r="DC197">
        <f>ROUND((ROUND(AT197*AG197,2)*ROUND(0.9,7)),2)</f>
        <v>0</v>
      </c>
      <c r="DD197" t="s">
        <v>6</v>
      </c>
      <c r="DE197" t="s">
        <v>6</v>
      </c>
      <c r="DF197">
        <f t="shared" si="97"/>
        <v>1549</v>
      </c>
      <c r="DG197">
        <f t="shared" si="98"/>
        <v>0</v>
      </c>
      <c r="DH197">
        <f t="shared" si="99"/>
        <v>0</v>
      </c>
      <c r="DI197">
        <f t="shared" si="93"/>
        <v>0</v>
      </c>
      <c r="DJ197">
        <f t="shared" si="100"/>
        <v>1549</v>
      </c>
      <c r="DK197">
        <v>0</v>
      </c>
      <c r="DL197" t="s">
        <v>6</v>
      </c>
      <c r="DM197">
        <v>0</v>
      </c>
      <c r="DN197" t="s">
        <v>6</v>
      </c>
      <c r="DO197">
        <v>0</v>
      </c>
    </row>
    <row r="198" spans="1:119" x14ac:dyDescent="0.2">
      <c r="A198">
        <f>ROW(Source!A144)</f>
        <v>144</v>
      </c>
      <c r="B198">
        <v>92800299</v>
      </c>
      <c r="C198">
        <v>92800927</v>
      </c>
      <c r="D198">
        <v>0</v>
      </c>
      <c r="E198">
        <v>1</v>
      </c>
      <c r="F198">
        <v>1</v>
      </c>
      <c r="G198">
        <v>1</v>
      </c>
      <c r="H198">
        <v>3</v>
      </c>
      <c r="I198" t="s">
        <v>40</v>
      </c>
      <c r="J198" t="s">
        <v>6</v>
      </c>
      <c r="K198" t="s">
        <v>51</v>
      </c>
      <c r="L198">
        <v>1407</v>
      </c>
      <c r="N198">
        <v>1013</v>
      </c>
      <c r="O198" t="s">
        <v>42</v>
      </c>
      <c r="P198" t="s">
        <v>42</v>
      </c>
      <c r="Q198">
        <v>1</v>
      </c>
      <c r="W198">
        <v>0</v>
      </c>
      <c r="X198">
        <v>1658912712</v>
      </c>
      <c r="Y198">
        <f>(AT198*ROUND(0.77,7))</f>
        <v>3.85</v>
      </c>
      <c r="AA198">
        <v>28930</v>
      </c>
      <c r="AB198">
        <v>0</v>
      </c>
      <c r="AC198">
        <v>0</v>
      </c>
      <c r="AD198">
        <v>0</v>
      </c>
      <c r="AE198">
        <v>29508.6</v>
      </c>
      <c r="AF198">
        <v>0</v>
      </c>
      <c r="AG198">
        <v>0</v>
      </c>
      <c r="AH198">
        <v>0</v>
      </c>
      <c r="AI198">
        <v>9.92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1</v>
      </c>
      <c r="AQ198">
        <v>0</v>
      </c>
      <c r="AR198">
        <v>0</v>
      </c>
      <c r="AS198" t="s">
        <v>6</v>
      </c>
      <c r="AT198">
        <v>5</v>
      </c>
      <c r="AU198" t="s">
        <v>44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ROUND(Y198*Source!I144,7)</f>
        <v>6.3140000000000002E-2</v>
      </c>
      <c r="CY198">
        <f t="shared" si="94"/>
        <v>28930</v>
      </c>
      <c r="CZ198">
        <f t="shared" si="95"/>
        <v>29508.6</v>
      </c>
      <c r="DA198">
        <f t="shared" si="96"/>
        <v>9.92</v>
      </c>
      <c r="DB198">
        <f>ROUND((ROUND(AT198*CZ198,2)*ROUND(0.77,7)),2)</f>
        <v>113608.11</v>
      </c>
      <c r="DC198">
        <f>ROUND((ROUND(AT198*AG198,2)*ROUND(0.77,7)),2)</f>
        <v>0</v>
      </c>
      <c r="DD198" t="s">
        <v>6</v>
      </c>
      <c r="DE198" t="s">
        <v>6</v>
      </c>
      <c r="DF198">
        <f t="shared" si="97"/>
        <v>18483</v>
      </c>
      <c r="DG198">
        <f t="shared" si="98"/>
        <v>0</v>
      </c>
      <c r="DH198">
        <f t="shared" si="99"/>
        <v>0</v>
      </c>
      <c r="DI198">
        <f t="shared" si="93"/>
        <v>0</v>
      </c>
      <c r="DJ198">
        <f t="shared" si="100"/>
        <v>18483</v>
      </c>
      <c r="DK198">
        <v>0</v>
      </c>
      <c r="DL198" t="s">
        <v>6</v>
      </c>
      <c r="DM198">
        <v>0</v>
      </c>
      <c r="DN198" t="s">
        <v>6</v>
      </c>
      <c r="DO198">
        <v>0</v>
      </c>
    </row>
    <row r="199" spans="1:119" x14ac:dyDescent="0.2">
      <c r="A199">
        <f>ROW(Source!A147)</f>
        <v>147</v>
      </c>
      <c r="B199">
        <v>92800299</v>
      </c>
      <c r="C199">
        <v>92800950</v>
      </c>
      <c r="D199">
        <v>49510715</v>
      </c>
      <c r="E199">
        <v>70</v>
      </c>
      <c r="F199">
        <v>1</v>
      </c>
      <c r="G199">
        <v>1</v>
      </c>
      <c r="H199">
        <v>1</v>
      </c>
      <c r="I199" t="s">
        <v>467</v>
      </c>
      <c r="J199" t="s">
        <v>6</v>
      </c>
      <c r="K199" t="s">
        <v>468</v>
      </c>
      <c r="L199">
        <v>1191</v>
      </c>
      <c r="N199">
        <v>1013</v>
      </c>
      <c r="O199" t="s">
        <v>454</v>
      </c>
      <c r="P199" t="s">
        <v>454</v>
      </c>
      <c r="Q199">
        <v>1</v>
      </c>
      <c r="W199">
        <v>0</v>
      </c>
      <c r="X199">
        <v>1049124552</v>
      </c>
      <c r="Y199">
        <f t="shared" ref="Y199:Y228" si="101">AT199</f>
        <v>15</v>
      </c>
      <c r="AA199">
        <v>0</v>
      </c>
      <c r="AB199">
        <v>0</v>
      </c>
      <c r="AC199">
        <v>0</v>
      </c>
      <c r="AD199">
        <v>382.57</v>
      </c>
      <c r="AE199">
        <v>0</v>
      </c>
      <c r="AF199">
        <v>0</v>
      </c>
      <c r="AG199">
        <v>0</v>
      </c>
      <c r="AH199">
        <v>8.5299999999999994</v>
      </c>
      <c r="AI199">
        <v>1</v>
      </c>
      <c r="AJ199">
        <v>1</v>
      </c>
      <c r="AK199">
        <v>1</v>
      </c>
      <c r="AL199">
        <v>44.85</v>
      </c>
      <c r="AM199">
        <v>4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6</v>
      </c>
      <c r="AT199">
        <v>15</v>
      </c>
      <c r="AU199" t="s">
        <v>6</v>
      </c>
      <c r="AV199">
        <v>1</v>
      </c>
      <c r="AW199">
        <v>2</v>
      </c>
      <c r="AX199">
        <v>92800958</v>
      </c>
      <c r="AY199">
        <v>1</v>
      </c>
      <c r="AZ199">
        <v>0</v>
      </c>
      <c r="BA199">
        <v>192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U199">
        <f>ROUND(AT199*Source!I147*AH199*AL199,0)</f>
        <v>6083</v>
      </c>
      <c r="CV199">
        <f>ROUND(Y199*Source!I147,7)</f>
        <v>15.9</v>
      </c>
      <c r="CW199">
        <v>0</v>
      </c>
      <c r="CX199">
        <f>ROUND(Y199*Source!I147,7)</f>
        <v>15.9</v>
      </c>
      <c r="CY199">
        <f>AD199</f>
        <v>382.57</v>
      </c>
      <c r="CZ199">
        <f>AH199</f>
        <v>8.5299999999999994</v>
      </c>
      <c r="DA199">
        <f>AL199</f>
        <v>44.85</v>
      </c>
      <c r="DB199">
        <f t="shared" ref="DB199:DB228" si="102">ROUND(ROUND(AT199*CZ199,2),2)</f>
        <v>127.95</v>
      </c>
      <c r="DC199">
        <f t="shared" ref="DC199:DC228" si="103">ROUND(ROUND(AT199*AG199,2),2)</f>
        <v>0</v>
      </c>
      <c r="DD199" t="s">
        <v>6</v>
      </c>
      <c r="DE199" t="s">
        <v>6</v>
      </c>
      <c r="DF199">
        <f>ROUND(ROUND(AE199,0)*CX199,0)</f>
        <v>0</v>
      </c>
      <c r="DG199">
        <f t="shared" si="98"/>
        <v>0</v>
      </c>
      <c r="DH199">
        <f t="shared" si="99"/>
        <v>0</v>
      </c>
      <c r="DI199">
        <f>ROUND(ROUND(AH199*AL199,0)*CX199,0)</f>
        <v>6090</v>
      </c>
      <c r="DJ199">
        <f>DI199</f>
        <v>6090</v>
      </c>
      <c r="DK199">
        <v>0</v>
      </c>
      <c r="DL199" t="s">
        <v>6</v>
      </c>
      <c r="DM199">
        <v>0</v>
      </c>
      <c r="DN199" t="s">
        <v>6</v>
      </c>
      <c r="DO199">
        <v>0</v>
      </c>
    </row>
    <row r="200" spans="1:119" x14ac:dyDescent="0.2">
      <c r="A200">
        <f>ROW(Source!A147)</f>
        <v>147</v>
      </c>
      <c r="B200">
        <v>92800299</v>
      </c>
      <c r="C200">
        <v>92800950</v>
      </c>
      <c r="D200">
        <v>49510905</v>
      </c>
      <c r="E200">
        <v>70</v>
      </c>
      <c r="F200">
        <v>1</v>
      </c>
      <c r="G200">
        <v>1</v>
      </c>
      <c r="H200">
        <v>1</v>
      </c>
      <c r="I200" t="s">
        <v>455</v>
      </c>
      <c r="J200" t="s">
        <v>6</v>
      </c>
      <c r="K200" t="s">
        <v>456</v>
      </c>
      <c r="L200">
        <v>1191</v>
      </c>
      <c r="N200">
        <v>1013</v>
      </c>
      <c r="O200" t="s">
        <v>454</v>
      </c>
      <c r="P200" t="s">
        <v>454</v>
      </c>
      <c r="Q200">
        <v>1</v>
      </c>
      <c r="W200">
        <v>0</v>
      </c>
      <c r="X200">
        <v>-1417349443</v>
      </c>
      <c r="Y200">
        <f t="shared" si="101"/>
        <v>0.82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44.85</v>
      </c>
      <c r="AL200">
        <v>1</v>
      </c>
      <c r="AM200">
        <v>4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6</v>
      </c>
      <c r="AT200">
        <v>0.82</v>
      </c>
      <c r="AU200" t="s">
        <v>6</v>
      </c>
      <c r="AV200">
        <v>2</v>
      </c>
      <c r="AW200">
        <v>2</v>
      </c>
      <c r="AX200">
        <v>92800959</v>
      </c>
      <c r="AY200">
        <v>1</v>
      </c>
      <c r="AZ200">
        <v>0</v>
      </c>
      <c r="BA200">
        <v>193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ROUND(Y200*Source!I147,7)</f>
        <v>0.86919999999999997</v>
      </c>
      <c r="CY200">
        <f>AD200</f>
        <v>0</v>
      </c>
      <c r="CZ200">
        <f>AH200</f>
        <v>0</v>
      </c>
      <c r="DA200">
        <f>AL200</f>
        <v>1</v>
      </c>
      <c r="DB200">
        <f t="shared" si="102"/>
        <v>0</v>
      </c>
      <c r="DC200">
        <f t="shared" si="103"/>
        <v>0</v>
      </c>
      <c r="DD200" t="s">
        <v>6</v>
      </c>
      <c r="DE200" t="s">
        <v>6</v>
      </c>
      <c r="DF200">
        <f>ROUND(ROUND(AE200,0)*CX200,0)</f>
        <v>0</v>
      </c>
      <c r="DG200">
        <f t="shared" si="98"/>
        <v>0</v>
      </c>
      <c r="DH200">
        <f>ROUND(ROUND(AG200*AK200,0)*CX200,0)</f>
        <v>0</v>
      </c>
      <c r="DI200">
        <f t="shared" ref="DI200:DI205" si="104">ROUND(ROUND(AH200,0)*CX200,0)</f>
        <v>0</v>
      </c>
      <c r="DJ200">
        <f>DI200</f>
        <v>0</v>
      </c>
      <c r="DK200">
        <v>0</v>
      </c>
      <c r="DL200" t="s">
        <v>6</v>
      </c>
      <c r="DM200">
        <v>0</v>
      </c>
      <c r="DN200" t="s">
        <v>6</v>
      </c>
      <c r="DO200">
        <v>0</v>
      </c>
    </row>
    <row r="201" spans="1:119" x14ac:dyDescent="0.2">
      <c r="A201">
        <f>ROW(Source!A147)</f>
        <v>147</v>
      </c>
      <c r="B201">
        <v>92800299</v>
      </c>
      <c r="C201">
        <v>92800950</v>
      </c>
      <c r="D201">
        <v>49672727</v>
      </c>
      <c r="E201">
        <v>1</v>
      </c>
      <c r="F201">
        <v>1</v>
      </c>
      <c r="G201">
        <v>1</v>
      </c>
      <c r="H201">
        <v>2</v>
      </c>
      <c r="I201" t="s">
        <v>574</v>
      </c>
      <c r="J201" t="s">
        <v>575</v>
      </c>
      <c r="K201" t="s">
        <v>576</v>
      </c>
      <c r="L201">
        <v>1367</v>
      </c>
      <c r="N201">
        <v>1011</v>
      </c>
      <c r="O201" t="s">
        <v>460</v>
      </c>
      <c r="P201" t="s">
        <v>460</v>
      </c>
      <c r="Q201">
        <v>1</v>
      </c>
      <c r="W201">
        <v>0</v>
      </c>
      <c r="X201">
        <v>-896236776</v>
      </c>
      <c r="Y201">
        <f t="shared" si="101"/>
        <v>0.82</v>
      </c>
      <c r="AA201">
        <v>0</v>
      </c>
      <c r="AB201">
        <v>1414.64</v>
      </c>
      <c r="AC201">
        <v>451.19</v>
      </c>
      <c r="AD201">
        <v>0</v>
      </c>
      <c r="AE201">
        <v>0</v>
      </c>
      <c r="AF201">
        <v>89.99</v>
      </c>
      <c r="AG201">
        <v>10.06</v>
      </c>
      <c r="AH201">
        <v>0</v>
      </c>
      <c r="AI201">
        <v>1</v>
      </c>
      <c r="AJ201">
        <v>15.72</v>
      </c>
      <c r="AK201">
        <v>44.85</v>
      </c>
      <c r="AL201">
        <v>1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6</v>
      </c>
      <c r="AT201">
        <v>0.82</v>
      </c>
      <c r="AU201" t="s">
        <v>6</v>
      </c>
      <c r="AV201">
        <v>0</v>
      </c>
      <c r="AW201">
        <v>2</v>
      </c>
      <c r="AX201">
        <v>92800960</v>
      </c>
      <c r="AY201">
        <v>1</v>
      </c>
      <c r="AZ201">
        <v>0</v>
      </c>
      <c r="BA201">
        <v>194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ROUND(Y201*Source!I147*DO201,7)</f>
        <v>0</v>
      </c>
      <c r="CX201">
        <f>ROUND(Y201*Source!I147,7)</f>
        <v>0.86919999999999997</v>
      </c>
      <c r="CY201">
        <f>AB201</f>
        <v>1414.64</v>
      </c>
      <c r="CZ201">
        <f>AF201</f>
        <v>89.99</v>
      </c>
      <c r="DA201">
        <f>AJ201</f>
        <v>15.72</v>
      </c>
      <c r="DB201">
        <f t="shared" si="102"/>
        <v>73.790000000000006</v>
      </c>
      <c r="DC201">
        <f t="shared" si="103"/>
        <v>8.25</v>
      </c>
      <c r="DD201" t="s">
        <v>6</v>
      </c>
      <c r="DE201" t="s">
        <v>6</v>
      </c>
      <c r="DF201">
        <f>ROUND(ROUND(AE201,0)*CX201,0)</f>
        <v>0</v>
      </c>
      <c r="DG201">
        <f>ROUND(ROUND(AF201*AJ201,0)*CX201,0)</f>
        <v>1230</v>
      </c>
      <c r="DH201">
        <f>ROUND(ROUND(AG201*AK201,0)*CX201,0)</f>
        <v>392</v>
      </c>
      <c r="DI201">
        <f t="shared" si="104"/>
        <v>0</v>
      </c>
      <c r="DJ201">
        <f>DG201</f>
        <v>1230</v>
      </c>
      <c r="DK201">
        <v>0</v>
      </c>
      <c r="DL201" t="s">
        <v>6</v>
      </c>
      <c r="DM201">
        <v>0</v>
      </c>
      <c r="DN201" t="s">
        <v>6</v>
      </c>
      <c r="DO201">
        <v>0</v>
      </c>
    </row>
    <row r="202" spans="1:119" x14ac:dyDescent="0.2">
      <c r="A202">
        <f>ROW(Source!A147)</f>
        <v>147</v>
      </c>
      <c r="B202">
        <v>92800299</v>
      </c>
      <c r="C202">
        <v>92800950</v>
      </c>
      <c r="D202">
        <v>49523203</v>
      </c>
      <c r="E202">
        <v>1</v>
      </c>
      <c r="F202">
        <v>1</v>
      </c>
      <c r="G202">
        <v>1</v>
      </c>
      <c r="H202">
        <v>3</v>
      </c>
      <c r="I202" t="s">
        <v>461</v>
      </c>
      <c r="J202" t="s">
        <v>462</v>
      </c>
      <c r="K202" t="s">
        <v>463</v>
      </c>
      <c r="L202">
        <v>1339</v>
      </c>
      <c r="N202">
        <v>1007</v>
      </c>
      <c r="O202" t="s">
        <v>24</v>
      </c>
      <c r="P202" t="s">
        <v>24</v>
      </c>
      <c r="Q202">
        <v>1</v>
      </c>
      <c r="W202">
        <v>0</v>
      </c>
      <c r="X202">
        <v>-143474561</v>
      </c>
      <c r="Y202">
        <f t="shared" si="101"/>
        <v>0.12</v>
      </c>
      <c r="AA202">
        <v>24.2</v>
      </c>
      <c r="AB202">
        <v>0</v>
      </c>
      <c r="AC202">
        <v>0</v>
      </c>
      <c r="AD202">
        <v>0</v>
      </c>
      <c r="AE202">
        <v>2.44</v>
      </c>
      <c r="AF202">
        <v>0</v>
      </c>
      <c r="AG202">
        <v>0</v>
      </c>
      <c r="AH202">
        <v>0</v>
      </c>
      <c r="AI202">
        <v>9.92</v>
      </c>
      <c r="AJ202">
        <v>1</v>
      </c>
      <c r="AK202">
        <v>1</v>
      </c>
      <c r="AL202">
        <v>1</v>
      </c>
      <c r="AM202">
        <v>4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6</v>
      </c>
      <c r="AT202">
        <v>0.12</v>
      </c>
      <c r="AU202" t="s">
        <v>6</v>
      </c>
      <c r="AV202">
        <v>0</v>
      </c>
      <c r="AW202">
        <v>2</v>
      </c>
      <c r="AX202">
        <v>92800961</v>
      </c>
      <c r="AY202">
        <v>1</v>
      </c>
      <c r="AZ202">
        <v>0</v>
      </c>
      <c r="BA202">
        <v>195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ROUND(Y202*Source!I147,7)</f>
        <v>0.12720000000000001</v>
      </c>
      <c r="CY202">
        <f>AA202</f>
        <v>24.2</v>
      </c>
      <c r="CZ202">
        <f>AE202</f>
        <v>2.44</v>
      </c>
      <c r="DA202">
        <f>AI202</f>
        <v>9.92</v>
      </c>
      <c r="DB202">
        <f t="shared" si="102"/>
        <v>0.28999999999999998</v>
      </c>
      <c r="DC202">
        <f t="shared" si="103"/>
        <v>0</v>
      </c>
      <c r="DD202" t="s">
        <v>6</v>
      </c>
      <c r="DE202" t="s">
        <v>6</v>
      </c>
      <c r="DF202">
        <f>ROUND(ROUND(AE202*AI202,0)*CX202,0)</f>
        <v>3</v>
      </c>
      <c r="DG202">
        <f t="shared" ref="DG202:DG207" si="105">ROUND(ROUND(AF202,0)*CX202,0)</f>
        <v>0</v>
      </c>
      <c r="DH202">
        <f>ROUND(ROUND(AG202,0)*CX202,0)</f>
        <v>0</v>
      </c>
      <c r="DI202">
        <f t="shared" si="104"/>
        <v>0</v>
      </c>
      <c r="DJ202">
        <f>DF202</f>
        <v>3</v>
      </c>
      <c r="DK202">
        <v>0</v>
      </c>
      <c r="DL202" t="s">
        <v>6</v>
      </c>
      <c r="DM202">
        <v>0</v>
      </c>
      <c r="DN202" t="s">
        <v>6</v>
      </c>
      <c r="DO202">
        <v>0</v>
      </c>
    </row>
    <row r="203" spans="1:119" x14ac:dyDescent="0.2">
      <c r="A203">
        <f>ROW(Source!A147)</f>
        <v>147</v>
      </c>
      <c r="B203">
        <v>92800299</v>
      </c>
      <c r="C203">
        <v>92800950</v>
      </c>
      <c r="D203">
        <v>49527123</v>
      </c>
      <c r="E203">
        <v>1</v>
      </c>
      <c r="F203">
        <v>1</v>
      </c>
      <c r="G203">
        <v>1</v>
      </c>
      <c r="H203">
        <v>3</v>
      </c>
      <c r="I203" t="s">
        <v>577</v>
      </c>
      <c r="J203" t="s">
        <v>578</v>
      </c>
      <c r="K203" t="s">
        <v>579</v>
      </c>
      <c r="L203">
        <v>1339</v>
      </c>
      <c r="N203">
        <v>1007</v>
      </c>
      <c r="O203" t="s">
        <v>24</v>
      </c>
      <c r="P203" t="s">
        <v>24</v>
      </c>
      <c r="Q203">
        <v>1</v>
      </c>
      <c r="W203">
        <v>0</v>
      </c>
      <c r="X203">
        <v>-385663505</v>
      </c>
      <c r="Y203">
        <f t="shared" si="101"/>
        <v>1.4</v>
      </c>
      <c r="AA203">
        <v>870.98</v>
      </c>
      <c r="AB203">
        <v>0</v>
      </c>
      <c r="AC203">
        <v>0</v>
      </c>
      <c r="AD203">
        <v>0</v>
      </c>
      <c r="AE203">
        <v>87.8</v>
      </c>
      <c r="AF203">
        <v>0</v>
      </c>
      <c r="AG203">
        <v>0</v>
      </c>
      <c r="AH203">
        <v>0</v>
      </c>
      <c r="AI203">
        <v>9.92</v>
      </c>
      <c r="AJ203">
        <v>1</v>
      </c>
      <c r="AK203">
        <v>1</v>
      </c>
      <c r="AL203">
        <v>1</v>
      </c>
      <c r="AM203">
        <v>4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6</v>
      </c>
      <c r="AT203">
        <v>1.4</v>
      </c>
      <c r="AU203" t="s">
        <v>6</v>
      </c>
      <c r="AV203">
        <v>0</v>
      </c>
      <c r="AW203">
        <v>2</v>
      </c>
      <c r="AX203">
        <v>92800962</v>
      </c>
      <c r="AY203">
        <v>1</v>
      </c>
      <c r="AZ203">
        <v>0</v>
      </c>
      <c r="BA203">
        <v>196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ROUND(Y203*Source!I147,7)</f>
        <v>1.484</v>
      </c>
      <c r="CY203">
        <f>AA203</f>
        <v>870.98</v>
      </c>
      <c r="CZ203">
        <f>AE203</f>
        <v>87.8</v>
      </c>
      <c r="DA203">
        <f>AI203</f>
        <v>9.92</v>
      </c>
      <c r="DB203">
        <f t="shared" si="102"/>
        <v>122.92</v>
      </c>
      <c r="DC203">
        <f t="shared" si="103"/>
        <v>0</v>
      </c>
      <c r="DD203" t="s">
        <v>6</v>
      </c>
      <c r="DE203" t="s">
        <v>6</v>
      </c>
      <c r="DF203">
        <f>ROUND(ROUND(AE203*AI203,0)*CX203,0)</f>
        <v>1293</v>
      </c>
      <c r="DG203">
        <f t="shared" si="105"/>
        <v>0</v>
      </c>
      <c r="DH203">
        <f>ROUND(ROUND(AG203,0)*CX203,0)</f>
        <v>0</v>
      </c>
      <c r="DI203">
        <f t="shared" si="104"/>
        <v>0</v>
      </c>
      <c r="DJ203">
        <f>DF203</f>
        <v>1293</v>
      </c>
      <c r="DK203">
        <v>0</v>
      </c>
      <c r="DL203" t="s">
        <v>6</v>
      </c>
      <c r="DM203">
        <v>0</v>
      </c>
      <c r="DN203" t="s">
        <v>6</v>
      </c>
      <c r="DO203">
        <v>0</v>
      </c>
    </row>
    <row r="204" spans="1:119" x14ac:dyDescent="0.2">
      <c r="A204">
        <f>ROW(Source!A147)</f>
        <v>147</v>
      </c>
      <c r="B204">
        <v>92800299</v>
      </c>
      <c r="C204">
        <v>92800950</v>
      </c>
      <c r="D204">
        <v>49527507</v>
      </c>
      <c r="E204">
        <v>1</v>
      </c>
      <c r="F204">
        <v>1</v>
      </c>
      <c r="G204">
        <v>1</v>
      </c>
      <c r="H204">
        <v>3</v>
      </c>
      <c r="I204" t="s">
        <v>580</v>
      </c>
      <c r="J204" t="s">
        <v>581</v>
      </c>
      <c r="K204" t="s">
        <v>582</v>
      </c>
      <c r="L204">
        <v>1339</v>
      </c>
      <c r="N204">
        <v>1007</v>
      </c>
      <c r="O204" t="s">
        <v>24</v>
      </c>
      <c r="P204" t="s">
        <v>24</v>
      </c>
      <c r="Q204">
        <v>1</v>
      </c>
      <c r="W204">
        <v>0</v>
      </c>
      <c r="X204">
        <v>458429195</v>
      </c>
      <c r="Y204">
        <f t="shared" si="101"/>
        <v>0.9</v>
      </c>
      <c r="AA204">
        <v>595.1</v>
      </c>
      <c r="AB204">
        <v>0</v>
      </c>
      <c r="AC204">
        <v>0</v>
      </c>
      <c r="AD204">
        <v>0</v>
      </c>
      <c r="AE204">
        <v>59.99</v>
      </c>
      <c r="AF204">
        <v>0</v>
      </c>
      <c r="AG204">
        <v>0</v>
      </c>
      <c r="AH204">
        <v>0</v>
      </c>
      <c r="AI204">
        <v>9.92</v>
      </c>
      <c r="AJ204">
        <v>1</v>
      </c>
      <c r="AK204">
        <v>1</v>
      </c>
      <c r="AL204">
        <v>1</v>
      </c>
      <c r="AM204">
        <v>4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6</v>
      </c>
      <c r="AT204">
        <v>0.9</v>
      </c>
      <c r="AU204" t="s">
        <v>6</v>
      </c>
      <c r="AV204">
        <v>0</v>
      </c>
      <c r="AW204">
        <v>2</v>
      </c>
      <c r="AX204">
        <v>92800963</v>
      </c>
      <c r="AY204">
        <v>1</v>
      </c>
      <c r="AZ204">
        <v>0</v>
      </c>
      <c r="BA204">
        <v>197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ROUND(Y204*Source!I147,7)</f>
        <v>0.95399999999999996</v>
      </c>
      <c r="CY204">
        <f>AA204</f>
        <v>595.1</v>
      </c>
      <c r="CZ204">
        <f>AE204</f>
        <v>59.99</v>
      </c>
      <c r="DA204">
        <f>AI204</f>
        <v>9.92</v>
      </c>
      <c r="DB204">
        <f t="shared" si="102"/>
        <v>53.99</v>
      </c>
      <c r="DC204">
        <f t="shared" si="103"/>
        <v>0</v>
      </c>
      <c r="DD204" t="s">
        <v>6</v>
      </c>
      <c r="DE204" t="s">
        <v>6</v>
      </c>
      <c r="DF204">
        <f>ROUND(ROUND(AE204*AI204,0)*CX204,0)</f>
        <v>568</v>
      </c>
      <c r="DG204">
        <f t="shared" si="105"/>
        <v>0</v>
      </c>
      <c r="DH204">
        <f>ROUND(ROUND(AG204,0)*CX204,0)</f>
        <v>0</v>
      </c>
      <c r="DI204">
        <f t="shared" si="104"/>
        <v>0</v>
      </c>
      <c r="DJ204">
        <f>DF204</f>
        <v>568</v>
      </c>
      <c r="DK204">
        <v>0</v>
      </c>
      <c r="DL204" t="s">
        <v>6</v>
      </c>
      <c r="DM204">
        <v>0</v>
      </c>
      <c r="DN204" t="s">
        <v>6</v>
      </c>
      <c r="DO204">
        <v>0</v>
      </c>
    </row>
    <row r="205" spans="1:119" x14ac:dyDescent="0.2">
      <c r="A205">
        <f>ROW(Source!A147)</f>
        <v>147</v>
      </c>
      <c r="B205">
        <v>92800299</v>
      </c>
      <c r="C205">
        <v>92800950</v>
      </c>
      <c r="D205">
        <v>49527755</v>
      </c>
      <c r="E205">
        <v>1</v>
      </c>
      <c r="F205">
        <v>1</v>
      </c>
      <c r="G205">
        <v>1</v>
      </c>
      <c r="H205">
        <v>3</v>
      </c>
      <c r="I205" t="s">
        <v>583</v>
      </c>
      <c r="J205" t="s">
        <v>584</v>
      </c>
      <c r="K205" t="s">
        <v>585</v>
      </c>
      <c r="L205">
        <v>1348</v>
      </c>
      <c r="N205">
        <v>1009</v>
      </c>
      <c r="O205" t="s">
        <v>65</v>
      </c>
      <c r="P205" t="s">
        <v>65</v>
      </c>
      <c r="Q205">
        <v>1000</v>
      </c>
      <c r="W205">
        <v>0</v>
      </c>
      <c r="X205">
        <v>819297291</v>
      </c>
      <c r="Y205">
        <f t="shared" si="101"/>
        <v>0.2</v>
      </c>
      <c r="AA205">
        <v>4206.08</v>
      </c>
      <c r="AB205">
        <v>0</v>
      </c>
      <c r="AC205">
        <v>0</v>
      </c>
      <c r="AD205">
        <v>0</v>
      </c>
      <c r="AE205">
        <v>424</v>
      </c>
      <c r="AF205">
        <v>0</v>
      </c>
      <c r="AG205">
        <v>0</v>
      </c>
      <c r="AH205">
        <v>0</v>
      </c>
      <c r="AI205">
        <v>9.92</v>
      </c>
      <c r="AJ205">
        <v>1</v>
      </c>
      <c r="AK205">
        <v>1</v>
      </c>
      <c r="AL205">
        <v>1</v>
      </c>
      <c r="AM205">
        <v>4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6</v>
      </c>
      <c r="AT205">
        <v>0.2</v>
      </c>
      <c r="AU205" t="s">
        <v>6</v>
      </c>
      <c r="AV205">
        <v>0</v>
      </c>
      <c r="AW205">
        <v>2</v>
      </c>
      <c r="AX205">
        <v>92800964</v>
      </c>
      <c r="AY205">
        <v>1</v>
      </c>
      <c r="AZ205">
        <v>0</v>
      </c>
      <c r="BA205">
        <v>198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ROUND(Y205*Source!I147,7)</f>
        <v>0.21199999999999999</v>
      </c>
      <c r="CY205">
        <f>AA205</f>
        <v>4206.08</v>
      </c>
      <c r="CZ205">
        <f>AE205</f>
        <v>424</v>
      </c>
      <c r="DA205">
        <f>AI205</f>
        <v>9.92</v>
      </c>
      <c r="DB205">
        <f t="shared" si="102"/>
        <v>84.8</v>
      </c>
      <c r="DC205">
        <f t="shared" si="103"/>
        <v>0</v>
      </c>
      <c r="DD205" t="s">
        <v>6</v>
      </c>
      <c r="DE205" t="s">
        <v>6</v>
      </c>
      <c r="DF205">
        <f>ROUND(ROUND(AE205*AI205,0)*CX205,0)</f>
        <v>892</v>
      </c>
      <c r="DG205">
        <f t="shared" si="105"/>
        <v>0</v>
      </c>
      <c r="DH205">
        <f>ROUND(ROUND(AG205,0)*CX205,0)</f>
        <v>0</v>
      </c>
      <c r="DI205">
        <f t="shared" si="104"/>
        <v>0</v>
      </c>
      <c r="DJ205">
        <f>DF205</f>
        <v>892</v>
      </c>
      <c r="DK205">
        <v>0</v>
      </c>
      <c r="DL205" t="s">
        <v>6</v>
      </c>
      <c r="DM205">
        <v>0</v>
      </c>
      <c r="DN205" t="s">
        <v>6</v>
      </c>
      <c r="DO205">
        <v>0</v>
      </c>
    </row>
    <row r="206" spans="1:119" x14ac:dyDescent="0.2">
      <c r="A206">
        <f>ROW(Source!A148)</f>
        <v>148</v>
      </c>
      <c r="B206">
        <v>92800299</v>
      </c>
      <c r="C206">
        <v>92800965</v>
      </c>
      <c r="D206">
        <v>48043865</v>
      </c>
      <c r="E206">
        <v>68</v>
      </c>
      <c r="F206">
        <v>1</v>
      </c>
      <c r="G206">
        <v>1</v>
      </c>
      <c r="H206">
        <v>1</v>
      </c>
      <c r="I206" t="s">
        <v>564</v>
      </c>
      <c r="J206" t="s">
        <v>6</v>
      </c>
      <c r="K206" t="s">
        <v>565</v>
      </c>
      <c r="L206">
        <v>1191</v>
      </c>
      <c r="N206">
        <v>1013</v>
      </c>
      <c r="O206" t="s">
        <v>454</v>
      </c>
      <c r="P206" t="s">
        <v>454</v>
      </c>
      <c r="Q206">
        <v>1</v>
      </c>
      <c r="W206">
        <v>0</v>
      </c>
      <c r="X206">
        <v>-881424154</v>
      </c>
      <c r="Y206">
        <f t="shared" si="101"/>
        <v>10.58</v>
      </c>
      <c r="AA206">
        <v>0</v>
      </c>
      <c r="AB206">
        <v>0</v>
      </c>
      <c r="AC206">
        <v>0</v>
      </c>
      <c r="AD206">
        <v>416.66</v>
      </c>
      <c r="AE206">
        <v>0</v>
      </c>
      <c r="AF206">
        <v>0</v>
      </c>
      <c r="AG206">
        <v>0</v>
      </c>
      <c r="AH206">
        <v>9.2899999999999991</v>
      </c>
      <c r="AI206">
        <v>1</v>
      </c>
      <c r="AJ206">
        <v>1</v>
      </c>
      <c r="AK206">
        <v>1</v>
      </c>
      <c r="AL206">
        <v>44.85</v>
      </c>
      <c r="AM206">
        <v>4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6</v>
      </c>
      <c r="AT206">
        <v>10.58</v>
      </c>
      <c r="AU206" t="s">
        <v>6</v>
      </c>
      <c r="AV206">
        <v>1</v>
      </c>
      <c r="AW206">
        <v>2</v>
      </c>
      <c r="AX206">
        <v>92800971</v>
      </c>
      <c r="AY206">
        <v>1</v>
      </c>
      <c r="AZ206">
        <v>0</v>
      </c>
      <c r="BA206">
        <v>199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U206">
        <f>ROUND(AT206*Source!I148*AH206*AL206,0)</f>
        <v>22923</v>
      </c>
      <c r="CV206">
        <f>ROUND(Y206*Source!I148,7)</f>
        <v>55.015999999999998</v>
      </c>
      <c r="CW206">
        <v>0</v>
      </c>
      <c r="CX206">
        <f>ROUND(Y206*Source!I148,7)</f>
        <v>55.015999999999998</v>
      </c>
      <c r="CY206">
        <f>AD206</f>
        <v>416.66</v>
      </c>
      <c r="CZ206">
        <f>AH206</f>
        <v>9.2899999999999991</v>
      </c>
      <c r="DA206">
        <f>AL206</f>
        <v>44.85</v>
      </c>
      <c r="DB206">
        <f t="shared" si="102"/>
        <v>98.29</v>
      </c>
      <c r="DC206">
        <f t="shared" si="103"/>
        <v>0</v>
      </c>
      <c r="DD206" t="s">
        <v>6</v>
      </c>
      <c r="DE206" t="s">
        <v>6</v>
      </c>
      <c r="DF206">
        <f>ROUND(ROUND(AE206,0)*CX206,0)</f>
        <v>0</v>
      </c>
      <c r="DG206">
        <f t="shared" si="105"/>
        <v>0</v>
      </c>
      <c r="DH206">
        <f>ROUND(ROUND(AG206,0)*CX206,0)</f>
        <v>0</v>
      </c>
      <c r="DI206">
        <f>ROUND(ROUND(AH206*AL206,0)*CX206,0)</f>
        <v>22942</v>
      </c>
      <c r="DJ206">
        <f>DI206</f>
        <v>22942</v>
      </c>
      <c r="DK206">
        <v>0</v>
      </c>
      <c r="DL206" t="s">
        <v>6</v>
      </c>
      <c r="DM206">
        <v>0</v>
      </c>
      <c r="DN206" t="s">
        <v>6</v>
      </c>
      <c r="DO206">
        <v>0</v>
      </c>
    </row>
    <row r="207" spans="1:119" x14ac:dyDescent="0.2">
      <c r="A207">
        <f>ROW(Source!A148)</f>
        <v>148</v>
      </c>
      <c r="B207">
        <v>92800299</v>
      </c>
      <c r="C207">
        <v>92800965</v>
      </c>
      <c r="D207">
        <v>48044033</v>
      </c>
      <c r="E207">
        <v>68</v>
      </c>
      <c r="F207">
        <v>1</v>
      </c>
      <c r="G207">
        <v>1</v>
      </c>
      <c r="H207">
        <v>1</v>
      </c>
      <c r="I207" t="s">
        <v>455</v>
      </c>
      <c r="J207" t="s">
        <v>6</v>
      </c>
      <c r="K207" t="s">
        <v>456</v>
      </c>
      <c r="L207">
        <v>1191</v>
      </c>
      <c r="N207">
        <v>1013</v>
      </c>
      <c r="O207" t="s">
        <v>454</v>
      </c>
      <c r="P207" t="s">
        <v>454</v>
      </c>
      <c r="Q207">
        <v>1</v>
      </c>
      <c r="W207">
        <v>0</v>
      </c>
      <c r="X207">
        <v>-1417349443</v>
      </c>
      <c r="Y207">
        <f t="shared" si="101"/>
        <v>0.55000000000000004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44.85</v>
      </c>
      <c r="AL207">
        <v>1</v>
      </c>
      <c r="AM207">
        <v>4</v>
      </c>
      <c r="AN207">
        <v>0</v>
      </c>
      <c r="AO207">
        <v>1</v>
      </c>
      <c r="AP207">
        <v>0</v>
      </c>
      <c r="AQ207">
        <v>0</v>
      </c>
      <c r="AR207">
        <v>0</v>
      </c>
      <c r="AS207" t="s">
        <v>6</v>
      </c>
      <c r="AT207">
        <v>0.55000000000000004</v>
      </c>
      <c r="AU207" t="s">
        <v>6</v>
      </c>
      <c r="AV207">
        <v>2</v>
      </c>
      <c r="AW207">
        <v>2</v>
      </c>
      <c r="AX207">
        <v>92800972</v>
      </c>
      <c r="AY207">
        <v>1</v>
      </c>
      <c r="AZ207">
        <v>0</v>
      </c>
      <c r="BA207">
        <v>200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ROUND(Y207*Source!I148,7)</f>
        <v>2.86</v>
      </c>
      <c r="CY207">
        <f>AD207</f>
        <v>0</v>
      </c>
      <c r="CZ207">
        <f>AH207</f>
        <v>0</v>
      </c>
      <c r="DA207">
        <f>AL207</f>
        <v>1</v>
      </c>
      <c r="DB207">
        <f t="shared" si="102"/>
        <v>0</v>
      </c>
      <c r="DC207">
        <f t="shared" si="103"/>
        <v>0</v>
      </c>
      <c r="DD207" t="s">
        <v>6</v>
      </c>
      <c r="DE207" t="s">
        <v>6</v>
      </c>
      <c r="DF207">
        <f>ROUND(ROUND(AE207,0)*CX207,0)</f>
        <v>0</v>
      </c>
      <c r="DG207">
        <f t="shared" si="105"/>
        <v>0</v>
      </c>
      <c r="DH207">
        <f>ROUND(ROUND(AG207*AK207,0)*CX207,0)</f>
        <v>0</v>
      </c>
      <c r="DI207">
        <f>ROUND(ROUND(AH207,0)*CX207,0)</f>
        <v>0</v>
      </c>
      <c r="DJ207">
        <f>DI207</f>
        <v>0</v>
      </c>
      <c r="DK207">
        <v>0</v>
      </c>
      <c r="DL207" t="s">
        <v>6</v>
      </c>
      <c r="DM207">
        <v>0</v>
      </c>
      <c r="DN207" t="s">
        <v>6</v>
      </c>
      <c r="DO207">
        <v>0</v>
      </c>
    </row>
    <row r="208" spans="1:119" x14ac:dyDescent="0.2">
      <c r="A208">
        <f>ROW(Source!A148)</f>
        <v>148</v>
      </c>
      <c r="B208">
        <v>92800299</v>
      </c>
      <c r="C208">
        <v>92800965</v>
      </c>
      <c r="D208">
        <v>48205704</v>
      </c>
      <c r="E208">
        <v>1</v>
      </c>
      <c r="F208">
        <v>1</v>
      </c>
      <c r="G208">
        <v>1</v>
      </c>
      <c r="H208">
        <v>2</v>
      </c>
      <c r="I208" t="s">
        <v>566</v>
      </c>
      <c r="J208" t="s">
        <v>567</v>
      </c>
      <c r="K208" t="s">
        <v>568</v>
      </c>
      <c r="L208">
        <v>1367</v>
      </c>
      <c r="N208">
        <v>1011</v>
      </c>
      <c r="O208" t="s">
        <v>460</v>
      </c>
      <c r="P208" t="s">
        <v>460</v>
      </c>
      <c r="Q208">
        <v>1</v>
      </c>
      <c r="W208">
        <v>0</v>
      </c>
      <c r="X208">
        <v>-1558812765</v>
      </c>
      <c r="Y208">
        <f t="shared" si="101"/>
        <v>0.65</v>
      </c>
      <c r="AA208">
        <v>0</v>
      </c>
      <c r="AB208">
        <v>104.7</v>
      </c>
      <c r="AC208">
        <v>0</v>
      </c>
      <c r="AD208">
        <v>0</v>
      </c>
      <c r="AE208">
        <v>0</v>
      </c>
      <c r="AF208">
        <v>6.66</v>
      </c>
      <c r="AG208">
        <v>0</v>
      </c>
      <c r="AH208">
        <v>0</v>
      </c>
      <c r="AI208">
        <v>1</v>
      </c>
      <c r="AJ208">
        <v>15.72</v>
      </c>
      <c r="AK208">
        <v>44.85</v>
      </c>
      <c r="AL208">
        <v>1</v>
      </c>
      <c r="AM208">
        <v>4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6</v>
      </c>
      <c r="AT208">
        <v>0.65</v>
      </c>
      <c r="AU208" t="s">
        <v>6</v>
      </c>
      <c r="AV208">
        <v>0</v>
      </c>
      <c r="AW208">
        <v>2</v>
      </c>
      <c r="AX208">
        <v>92800973</v>
      </c>
      <c r="AY208">
        <v>1</v>
      </c>
      <c r="AZ208">
        <v>0</v>
      </c>
      <c r="BA208">
        <v>201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ROUND(Y208*Source!I148*DO208,7)</f>
        <v>0</v>
      </c>
      <c r="CX208">
        <f>ROUND(Y208*Source!I148,7)</f>
        <v>3.38</v>
      </c>
      <c r="CY208">
        <f>AB208</f>
        <v>104.7</v>
      </c>
      <c r="CZ208">
        <f>AF208</f>
        <v>6.66</v>
      </c>
      <c r="DA208">
        <f>AJ208</f>
        <v>15.72</v>
      </c>
      <c r="DB208">
        <f t="shared" si="102"/>
        <v>4.33</v>
      </c>
      <c r="DC208">
        <f t="shared" si="103"/>
        <v>0</v>
      </c>
      <c r="DD208" t="s">
        <v>6</v>
      </c>
      <c r="DE208" t="s">
        <v>6</v>
      </c>
      <c r="DF208">
        <f>ROUND(ROUND(AE208,0)*CX208,0)</f>
        <v>0</v>
      </c>
      <c r="DG208">
        <f>ROUND(ROUND(AF208*AJ208,0)*CX208,0)</f>
        <v>355</v>
      </c>
      <c r="DH208">
        <f>ROUND(ROUND(AG208*AK208,0)*CX208,0)</f>
        <v>0</v>
      </c>
      <c r="DI208">
        <f>ROUND(ROUND(AH208,0)*CX208,0)</f>
        <v>0</v>
      </c>
      <c r="DJ208">
        <f>DG208</f>
        <v>355</v>
      </c>
      <c r="DK208">
        <v>0</v>
      </c>
      <c r="DL208" t="s">
        <v>6</v>
      </c>
      <c r="DM208">
        <v>0</v>
      </c>
      <c r="DN208" t="s">
        <v>6</v>
      </c>
      <c r="DO208">
        <v>0</v>
      </c>
    </row>
    <row r="209" spans="1:119" x14ac:dyDescent="0.2">
      <c r="A209">
        <f>ROW(Source!A148)</f>
        <v>148</v>
      </c>
      <c r="B209">
        <v>92800299</v>
      </c>
      <c r="C209">
        <v>92800965</v>
      </c>
      <c r="D209">
        <v>48206504</v>
      </c>
      <c r="E209">
        <v>1</v>
      </c>
      <c r="F209">
        <v>1</v>
      </c>
      <c r="G209">
        <v>1</v>
      </c>
      <c r="H209">
        <v>2</v>
      </c>
      <c r="I209" t="s">
        <v>476</v>
      </c>
      <c r="J209" t="s">
        <v>477</v>
      </c>
      <c r="K209" t="s">
        <v>478</v>
      </c>
      <c r="L209">
        <v>1367</v>
      </c>
      <c r="N209">
        <v>1011</v>
      </c>
      <c r="O209" t="s">
        <v>460</v>
      </c>
      <c r="P209" t="s">
        <v>460</v>
      </c>
      <c r="Q209">
        <v>1</v>
      </c>
      <c r="W209">
        <v>0</v>
      </c>
      <c r="X209">
        <v>2001246382</v>
      </c>
      <c r="Y209">
        <f t="shared" si="101"/>
        <v>0.55000000000000004</v>
      </c>
      <c r="AA209">
        <v>0</v>
      </c>
      <c r="AB209">
        <v>1032.96</v>
      </c>
      <c r="AC209">
        <v>520.26</v>
      </c>
      <c r="AD209">
        <v>0</v>
      </c>
      <c r="AE209">
        <v>0</v>
      </c>
      <c r="AF209">
        <v>65.709999999999994</v>
      </c>
      <c r="AG209">
        <v>11.6</v>
      </c>
      <c r="AH209">
        <v>0</v>
      </c>
      <c r="AI209">
        <v>1</v>
      </c>
      <c r="AJ209">
        <v>15.72</v>
      </c>
      <c r="AK209">
        <v>44.85</v>
      </c>
      <c r="AL209">
        <v>1</v>
      </c>
      <c r="AM209">
        <v>4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6</v>
      </c>
      <c r="AT209">
        <v>0.55000000000000004</v>
      </c>
      <c r="AU209" t="s">
        <v>6</v>
      </c>
      <c r="AV209">
        <v>0</v>
      </c>
      <c r="AW209">
        <v>2</v>
      </c>
      <c r="AX209">
        <v>92800974</v>
      </c>
      <c r="AY209">
        <v>1</v>
      </c>
      <c r="AZ209">
        <v>0</v>
      </c>
      <c r="BA209">
        <v>202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f>ROUND(Y209*Source!I148*DO209,7)</f>
        <v>0</v>
      </c>
      <c r="CX209">
        <f>ROUND(Y209*Source!I148,7)</f>
        <v>2.86</v>
      </c>
      <c r="CY209">
        <f>AB209</f>
        <v>1032.96</v>
      </c>
      <c r="CZ209">
        <f>AF209</f>
        <v>65.709999999999994</v>
      </c>
      <c r="DA209">
        <f>AJ209</f>
        <v>15.72</v>
      </c>
      <c r="DB209">
        <f t="shared" si="102"/>
        <v>36.14</v>
      </c>
      <c r="DC209">
        <f t="shared" si="103"/>
        <v>6.38</v>
      </c>
      <c r="DD209" t="s">
        <v>6</v>
      </c>
      <c r="DE209" t="s">
        <v>6</v>
      </c>
      <c r="DF209">
        <f>ROUND(ROUND(AE209,0)*CX209,0)</f>
        <v>0</v>
      </c>
      <c r="DG209">
        <f>ROUND(ROUND(AF209*AJ209,0)*CX209,0)</f>
        <v>2954</v>
      </c>
      <c r="DH209">
        <f>ROUND(ROUND(AG209*AK209,0)*CX209,0)</f>
        <v>1487</v>
      </c>
      <c r="DI209">
        <f>ROUND(ROUND(AH209,0)*CX209,0)</f>
        <v>0</v>
      </c>
      <c r="DJ209">
        <f>DG209</f>
        <v>2954</v>
      </c>
      <c r="DK209">
        <v>0</v>
      </c>
      <c r="DL209" t="s">
        <v>6</v>
      </c>
      <c r="DM209">
        <v>0</v>
      </c>
      <c r="DN209" t="s">
        <v>6</v>
      </c>
      <c r="DO209">
        <v>0</v>
      </c>
    </row>
    <row r="210" spans="1:119" x14ac:dyDescent="0.2">
      <c r="A210">
        <f>ROW(Source!A148)</f>
        <v>148</v>
      </c>
      <c r="B210">
        <v>92800299</v>
      </c>
      <c r="C210">
        <v>92800965</v>
      </c>
      <c r="D210">
        <v>49550382</v>
      </c>
      <c r="E210">
        <v>1</v>
      </c>
      <c r="F210">
        <v>1</v>
      </c>
      <c r="G210">
        <v>1</v>
      </c>
      <c r="H210">
        <v>3</v>
      </c>
      <c r="I210" t="s">
        <v>366</v>
      </c>
      <c r="J210" t="s">
        <v>368</v>
      </c>
      <c r="K210" t="s">
        <v>367</v>
      </c>
      <c r="L210">
        <v>1339</v>
      </c>
      <c r="N210">
        <v>1007</v>
      </c>
      <c r="O210" t="s">
        <v>24</v>
      </c>
      <c r="P210" t="s">
        <v>24</v>
      </c>
      <c r="Q210">
        <v>1</v>
      </c>
      <c r="W210">
        <v>0</v>
      </c>
      <c r="X210">
        <v>2002472876</v>
      </c>
      <c r="Y210">
        <f t="shared" si="101"/>
        <v>1.02</v>
      </c>
      <c r="AA210">
        <v>15241.09</v>
      </c>
      <c r="AB210">
        <v>0</v>
      </c>
      <c r="AC210">
        <v>0</v>
      </c>
      <c r="AD210">
        <v>0</v>
      </c>
      <c r="AE210">
        <v>1536.4</v>
      </c>
      <c r="AF210">
        <v>0</v>
      </c>
      <c r="AG210">
        <v>0</v>
      </c>
      <c r="AH210">
        <v>0</v>
      </c>
      <c r="AI210">
        <v>9.92</v>
      </c>
      <c r="AJ210">
        <v>1</v>
      </c>
      <c r="AK210">
        <v>1</v>
      </c>
      <c r="AL210">
        <v>1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 t="s">
        <v>6</v>
      </c>
      <c r="AT210">
        <v>1.02</v>
      </c>
      <c r="AU210" t="s">
        <v>6</v>
      </c>
      <c r="AV210">
        <v>0</v>
      </c>
      <c r="AW210">
        <v>1</v>
      </c>
      <c r="AX210">
        <v>-1</v>
      </c>
      <c r="AY210">
        <v>0</v>
      </c>
      <c r="AZ210">
        <v>0</v>
      </c>
      <c r="BA210" t="s">
        <v>6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ROUND(Y210*Source!I148,7)</f>
        <v>5.3040000000000003</v>
      </c>
      <c r="CY210">
        <f>AA210</f>
        <v>15241.09</v>
      </c>
      <c r="CZ210">
        <f>AE210</f>
        <v>1536.4</v>
      </c>
      <c r="DA210">
        <f>AI210</f>
        <v>9.92</v>
      </c>
      <c r="DB210">
        <f t="shared" si="102"/>
        <v>1567.13</v>
      </c>
      <c r="DC210">
        <f t="shared" si="103"/>
        <v>0</v>
      </c>
      <c r="DD210" t="s">
        <v>6</v>
      </c>
      <c r="DE210" t="s">
        <v>6</v>
      </c>
      <c r="DF210">
        <f>ROUND(ROUND(AE210*AI210,0)*CX210,0)</f>
        <v>80838</v>
      </c>
      <c r="DG210">
        <f>ROUND(ROUND(AF210,0)*CX210,0)</f>
        <v>0</v>
      </c>
      <c r="DH210">
        <f>ROUND(ROUND(AG210,0)*CX210,0)</f>
        <v>0</v>
      </c>
      <c r="DI210">
        <f>ROUND(ROUND(AH210,0)*CX210,0)</f>
        <v>0</v>
      </c>
      <c r="DJ210">
        <f>DF210</f>
        <v>80838</v>
      </c>
      <c r="DK210">
        <v>0</v>
      </c>
      <c r="DL210" t="s">
        <v>6</v>
      </c>
      <c r="DM210">
        <v>0</v>
      </c>
      <c r="DN210" t="s">
        <v>6</v>
      </c>
      <c r="DO210">
        <v>0</v>
      </c>
    </row>
    <row r="211" spans="1:119" x14ac:dyDescent="0.2">
      <c r="A211">
        <f>ROW(Source!A150)</f>
        <v>150</v>
      </c>
      <c r="B211">
        <v>92800299</v>
      </c>
      <c r="C211">
        <v>92800977</v>
      </c>
      <c r="D211">
        <v>49510737</v>
      </c>
      <c r="E211">
        <v>70</v>
      </c>
      <c r="F211">
        <v>1</v>
      </c>
      <c r="G211">
        <v>1</v>
      </c>
      <c r="H211">
        <v>1</v>
      </c>
      <c r="I211" t="s">
        <v>586</v>
      </c>
      <c r="J211" t="s">
        <v>6</v>
      </c>
      <c r="K211" t="s">
        <v>587</v>
      </c>
      <c r="L211">
        <v>1191</v>
      </c>
      <c r="N211">
        <v>1013</v>
      </c>
      <c r="O211" t="s">
        <v>454</v>
      </c>
      <c r="P211" t="s">
        <v>454</v>
      </c>
      <c r="Q211">
        <v>1</v>
      </c>
      <c r="W211">
        <v>0</v>
      </c>
      <c r="X211">
        <v>-1810713292</v>
      </c>
      <c r="Y211">
        <f t="shared" si="101"/>
        <v>115</v>
      </c>
      <c r="AA211">
        <v>0</v>
      </c>
      <c r="AB211">
        <v>0</v>
      </c>
      <c r="AC211">
        <v>0</v>
      </c>
      <c r="AD211">
        <v>411.72</v>
      </c>
      <c r="AE211">
        <v>0</v>
      </c>
      <c r="AF211">
        <v>0</v>
      </c>
      <c r="AG211">
        <v>0</v>
      </c>
      <c r="AH211">
        <v>9.18</v>
      </c>
      <c r="AI211">
        <v>1</v>
      </c>
      <c r="AJ211">
        <v>1</v>
      </c>
      <c r="AK211">
        <v>1</v>
      </c>
      <c r="AL211">
        <v>44.85</v>
      </c>
      <c r="AM211">
        <v>4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6</v>
      </c>
      <c r="AT211">
        <v>115</v>
      </c>
      <c r="AU211" t="s">
        <v>6</v>
      </c>
      <c r="AV211">
        <v>1</v>
      </c>
      <c r="AW211">
        <v>2</v>
      </c>
      <c r="AX211">
        <v>92800989</v>
      </c>
      <c r="AY211">
        <v>1</v>
      </c>
      <c r="AZ211">
        <v>0</v>
      </c>
      <c r="BA211">
        <v>204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ROUND(AT211*Source!I150*AH211*AL211,0)</f>
        <v>49242</v>
      </c>
      <c r="CV211">
        <f>ROUND(Y211*Source!I150,7)</f>
        <v>119.6</v>
      </c>
      <c r="CW211">
        <v>0</v>
      </c>
      <c r="CX211">
        <f>ROUND(Y211*Source!I150,7)</f>
        <v>119.6</v>
      </c>
      <c r="CY211">
        <f>AD211</f>
        <v>411.72</v>
      </c>
      <c r="CZ211">
        <f>AH211</f>
        <v>9.18</v>
      </c>
      <c r="DA211">
        <f>AL211</f>
        <v>44.85</v>
      </c>
      <c r="DB211">
        <f t="shared" si="102"/>
        <v>1055.7</v>
      </c>
      <c r="DC211">
        <f t="shared" si="103"/>
        <v>0</v>
      </c>
      <c r="DD211" t="s">
        <v>6</v>
      </c>
      <c r="DE211" t="s">
        <v>6</v>
      </c>
      <c r="DF211">
        <f>ROUND(ROUND(AE211,0)*CX211,0)</f>
        <v>0</v>
      </c>
      <c r="DG211">
        <f>ROUND(ROUND(AF211,0)*CX211,0)</f>
        <v>0</v>
      </c>
      <c r="DH211">
        <f>ROUND(ROUND(AG211,0)*CX211,0)</f>
        <v>0</v>
      </c>
      <c r="DI211">
        <f>ROUND(ROUND(AH211*AL211,0)*CX211,0)</f>
        <v>49275</v>
      </c>
      <c r="DJ211">
        <f>DI211</f>
        <v>49275</v>
      </c>
      <c r="DK211">
        <v>0</v>
      </c>
      <c r="DL211" t="s">
        <v>6</v>
      </c>
      <c r="DM211">
        <v>0</v>
      </c>
      <c r="DN211" t="s">
        <v>6</v>
      </c>
      <c r="DO211">
        <v>0</v>
      </c>
    </row>
    <row r="212" spans="1:119" x14ac:dyDescent="0.2">
      <c r="A212">
        <f>ROW(Source!A150)</f>
        <v>150</v>
      </c>
      <c r="B212">
        <v>92800299</v>
      </c>
      <c r="C212">
        <v>92800977</v>
      </c>
      <c r="D212">
        <v>49510905</v>
      </c>
      <c r="E212">
        <v>70</v>
      </c>
      <c r="F212">
        <v>1</v>
      </c>
      <c r="G212">
        <v>1</v>
      </c>
      <c r="H212">
        <v>1</v>
      </c>
      <c r="I212" t="s">
        <v>455</v>
      </c>
      <c r="J212" t="s">
        <v>6</v>
      </c>
      <c r="K212" t="s">
        <v>456</v>
      </c>
      <c r="L212">
        <v>1191</v>
      </c>
      <c r="N212">
        <v>1013</v>
      </c>
      <c r="O212" t="s">
        <v>454</v>
      </c>
      <c r="P212" t="s">
        <v>454</v>
      </c>
      <c r="Q212">
        <v>1</v>
      </c>
      <c r="W212">
        <v>0</v>
      </c>
      <c r="X212">
        <v>-1417349443</v>
      </c>
      <c r="Y212">
        <f t="shared" si="101"/>
        <v>1.44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44.85</v>
      </c>
      <c r="AL212">
        <v>1</v>
      </c>
      <c r="AM212">
        <v>4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6</v>
      </c>
      <c r="AT212">
        <v>1.44</v>
      </c>
      <c r="AU212" t="s">
        <v>6</v>
      </c>
      <c r="AV212">
        <v>2</v>
      </c>
      <c r="AW212">
        <v>2</v>
      </c>
      <c r="AX212">
        <v>92800990</v>
      </c>
      <c r="AY212">
        <v>1</v>
      </c>
      <c r="AZ212">
        <v>0</v>
      </c>
      <c r="BA212">
        <v>205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ROUND(Y212*Source!I150,7)</f>
        <v>1.4976</v>
      </c>
      <c r="CY212">
        <f>AD212</f>
        <v>0</v>
      </c>
      <c r="CZ212">
        <f>AH212</f>
        <v>0</v>
      </c>
      <c r="DA212">
        <f>AL212</f>
        <v>1</v>
      </c>
      <c r="DB212">
        <f t="shared" si="102"/>
        <v>0</v>
      </c>
      <c r="DC212">
        <f t="shared" si="103"/>
        <v>0</v>
      </c>
      <c r="DD212" t="s">
        <v>6</v>
      </c>
      <c r="DE212" t="s">
        <v>6</v>
      </c>
      <c r="DF212">
        <f>ROUND(ROUND(AE212,0)*CX212,0)</f>
        <v>0</v>
      </c>
      <c r="DG212">
        <f>ROUND(ROUND(AF212,0)*CX212,0)</f>
        <v>0</v>
      </c>
      <c r="DH212">
        <f>ROUND(ROUND(AG212*AK212,0)*CX212,0)</f>
        <v>0</v>
      </c>
      <c r="DI212">
        <f t="shared" ref="DI212:DI221" si="106">ROUND(ROUND(AH212,0)*CX212,0)</f>
        <v>0</v>
      </c>
      <c r="DJ212">
        <f>DI212</f>
        <v>0</v>
      </c>
      <c r="DK212">
        <v>0</v>
      </c>
      <c r="DL212" t="s">
        <v>6</v>
      </c>
      <c r="DM212">
        <v>0</v>
      </c>
      <c r="DN212" t="s">
        <v>6</v>
      </c>
      <c r="DO212">
        <v>0</v>
      </c>
    </row>
    <row r="213" spans="1:119" x14ac:dyDescent="0.2">
      <c r="A213">
        <f>ROW(Source!A150)</f>
        <v>150</v>
      </c>
      <c r="B213">
        <v>92800299</v>
      </c>
      <c r="C213">
        <v>92800977</v>
      </c>
      <c r="D213">
        <v>49672727</v>
      </c>
      <c r="E213">
        <v>1</v>
      </c>
      <c r="F213">
        <v>1</v>
      </c>
      <c r="G213">
        <v>1</v>
      </c>
      <c r="H213">
        <v>2</v>
      </c>
      <c r="I213" t="s">
        <v>574</v>
      </c>
      <c r="J213" t="s">
        <v>575</v>
      </c>
      <c r="K213" t="s">
        <v>576</v>
      </c>
      <c r="L213">
        <v>1367</v>
      </c>
      <c r="N213">
        <v>1011</v>
      </c>
      <c r="O213" t="s">
        <v>460</v>
      </c>
      <c r="P213" t="s">
        <v>460</v>
      </c>
      <c r="Q213">
        <v>1</v>
      </c>
      <c r="W213">
        <v>0</v>
      </c>
      <c r="X213">
        <v>-896236776</v>
      </c>
      <c r="Y213">
        <f t="shared" si="101"/>
        <v>0.14000000000000001</v>
      </c>
      <c r="AA213">
        <v>0</v>
      </c>
      <c r="AB213">
        <v>1414.64</v>
      </c>
      <c r="AC213">
        <v>451.19</v>
      </c>
      <c r="AD213">
        <v>0</v>
      </c>
      <c r="AE213">
        <v>0</v>
      </c>
      <c r="AF213">
        <v>89.99</v>
      </c>
      <c r="AG213">
        <v>10.06</v>
      </c>
      <c r="AH213">
        <v>0</v>
      </c>
      <c r="AI213">
        <v>1</v>
      </c>
      <c r="AJ213">
        <v>15.72</v>
      </c>
      <c r="AK213">
        <v>44.85</v>
      </c>
      <c r="AL213">
        <v>1</v>
      </c>
      <c r="AM213">
        <v>4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6</v>
      </c>
      <c r="AT213">
        <v>0.14000000000000001</v>
      </c>
      <c r="AU213" t="s">
        <v>6</v>
      </c>
      <c r="AV213">
        <v>0</v>
      </c>
      <c r="AW213">
        <v>2</v>
      </c>
      <c r="AX213">
        <v>92800991</v>
      </c>
      <c r="AY213">
        <v>1</v>
      </c>
      <c r="AZ213">
        <v>0</v>
      </c>
      <c r="BA213">
        <v>206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ROUND(Y213*Source!I150*DO213,7)</f>
        <v>0</v>
      </c>
      <c r="CX213">
        <f>ROUND(Y213*Source!I150,7)</f>
        <v>0.14560000000000001</v>
      </c>
      <c r="CY213">
        <f>AB213</f>
        <v>1414.64</v>
      </c>
      <c r="CZ213">
        <f>AF213</f>
        <v>89.99</v>
      </c>
      <c r="DA213">
        <f>AJ213</f>
        <v>15.72</v>
      </c>
      <c r="DB213">
        <f t="shared" si="102"/>
        <v>12.6</v>
      </c>
      <c r="DC213">
        <f t="shared" si="103"/>
        <v>1.41</v>
      </c>
      <c r="DD213" t="s">
        <v>6</v>
      </c>
      <c r="DE213" t="s">
        <v>6</v>
      </c>
      <c r="DF213">
        <f>ROUND(ROUND(AE213,0)*CX213,0)</f>
        <v>0</v>
      </c>
      <c r="DG213">
        <f>ROUND(ROUND(AF213*AJ213,0)*CX213,0)</f>
        <v>206</v>
      </c>
      <c r="DH213">
        <f>ROUND(ROUND(AG213*AK213,0)*CX213,0)</f>
        <v>66</v>
      </c>
      <c r="DI213">
        <f t="shared" si="106"/>
        <v>0</v>
      </c>
      <c r="DJ213">
        <f>DG213</f>
        <v>206</v>
      </c>
      <c r="DK213">
        <v>0</v>
      </c>
      <c r="DL213" t="s">
        <v>6</v>
      </c>
      <c r="DM213">
        <v>0</v>
      </c>
      <c r="DN213" t="s">
        <v>6</v>
      </c>
      <c r="DO213">
        <v>0</v>
      </c>
    </row>
    <row r="214" spans="1:119" x14ac:dyDescent="0.2">
      <c r="A214">
        <f>ROW(Source!A150)</f>
        <v>150</v>
      </c>
      <c r="B214">
        <v>92800299</v>
      </c>
      <c r="C214">
        <v>92800977</v>
      </c>
      <c r="D214">
        <v>49672767</v>
      </c>
      <c r="E214">
        <v>1</v>
      </c>
      <c r="F214">
        <v>1</v>
      </c>
      <c r="G214">
        <v>1</v>
      </c>
      <c r="H214">
        <v>2</v>
      </c>
      <c r="I214" t="s">
        <v>550</v>
      </c>
      <c r="J214" t="s">
        <v>551</v>
      </c>
      <c r="K214" t="s">
        <v>552</v>
      </c>
      <c r="L214">
        <v>1367</v>
      </c>
      <c r="N214">
        <v>1011</v>
      </c>
      <c r="O214" t="s">
        <v>460</v>
      </c>
      <c r="P214" t="s">
        <v>460</v>
      </c>
      <c r="Q214">
        <v>1</v>
      </c>
      <c r="W214">
        <v>0</v>
      </c>
      <c r="X214">
        <v>1232162608</v>
      </c>
      <c r="Y214">
        <f t="shared" si="101"/>
        <v>1.3</v>
      </c>
      <c r="AA214">
        <v>0</v>
      </c>
      <c r="AB214">
        <v>491.41</v>
      </c>
      <c r="AC214">
        <v>605.48</v>
      </c>
      <c r="AD214">
        <v>0</v>
      </c>
      <c r="AE214">
        <v>0</v>
      </c>
      <c r="AF214">
        <v>31.26</v>
      </c>
      <c r="AG214">
        <v>13.5</v>
      </c>
      <c r="AH214">
        <v>0</v>
      </c>
      <c r="AI214">
        <v>1</v>
      </c>
      <c r="AJ214">
        <v>15.72</v>
      </c>
      <c r="AK214">
        <v>44.85</v>
      </c>
      <c r="AL214">
        <v>1</v>
      </c>
      <c r="AM214">
        <v>4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6</v>
      </c>
      <c r="AT214">
        <v>1.3</v>
      </c>
      <c r="AU214" t="s">
        <v>6</v>
      </c>
      <c r="AV214">
        <v>0</v>
      </c>
      <c r="AW214">
        <v>2</v>
      </c>
      <c r="AX214">
        <v>92800992</v>
      </c>
      <c r="AY214">
        <v>1</v>
      </c>
      <c r="AZ214">
        <v>0</v>
      </c>
      <c r="BA214">
        <v>207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ROUND(Y214*Source!I150*DO214,7)</f>
        <v>0</v>
      </c>
      <c r="CX214">
        <f>ROUND(Y214*Source!I150,7)</f>
        <v>1.3520000000000001</v>
      </c>
      <c r="CY214">
        <f>AB214</f>
        <v>491.41</v>
      </c>
      <c r="CZ214">
        <f>AF214</f>
        <v>31.26</v>
      </c>
      <c r="DA214">
        <f>AJ214</f>
        <v>15.72</v>
      </c>
      <c r="DB214">
        <f t="shared" si="102"/>
        <v>40.64</v>
      </c>
      <c r="DC214">
        <f t="shared" si="103"/>
        <v>17.55</v>
      </c>
      <c r="DD214" t="s">
        <v>6</v>
      </c>
      <c r="DE214" t="s">
        <v>6</v>
      </c>
      <c r="DF214">
        <f>ROUND(ROUND(AE214,0)*CX214,0)</f>
        <v>0</v>
      </c>
      <c r="DG214">
        <f>ROUND(ROUND(AF214*AJ214,0)*CX214,0)</f>
        <v>664</v>
      </c>
      <c r="DH214">
        <f>ROUND(ROUND(AG214*AK214,0)*CX214,0)</f>
        <v>818</v>
      </c>
      <c r="DI214">
        <f t="shared" si="106"/>
        <v>0</v>
      </c>
      <c r="DJ214">
        <f>DG214</f>
        <v>664</v>
      </c>
      <c r="DK214">
        <v>0</v>
      </c>
      <c r="DL214" t="s">
        <v>6</v>
      </c>
      <c r="DM214">
        <v>0</v>
      </c>
      <c r="DN214" t="s">
        <v>6</v>
      </c>
      <c r="DO214">
        <v>0</v>
      </c>
    </row>
    <row r="215" spans="1:119" x14ac:dyDescent="0.2">
      <c r="A215">
        <f>ROW(Source!A150)</f>
        <v>150</v>
      </c>
      <c r="B215">
        <v>92800299</v>
      </c>
      <c r="C215">
        <v>92800977</v>
      </c>
      <c r="D215">
        <v>49523203</v>
      </c>
      <c r="E215">
        <v>1</v>
      </c>
      <c r="F215">
        <v>1</v>
      </c>
      <c r="G215">
        <v>1</v>
      </c>
      <c r="H215">
        <v>3</v>
      </c>
      <c r="I215" t="s">
        <v>461</v>
      </c>
      <c r="J215" t="s">
        <v>462</v>
      </c>
      <c r="K215" t="s">
        <v>463</v>
      </c>
      <c r="L215">
        <v>1339</v>
      </c>
      <c r="N215">
        <v>1007</v>
      </c>
      <c r="O215" t="s">
        <v>24</v>
      </c>
      <c r="P215" t="s">
        <v>24</v>
      </c>
      <c r="Q215">
        <v>1</v>
      </c>
      <c r="W215">
        <v>0</v>
      </c>
      <c r="X215">
        <v>-143474561</v>
      </c>
      <c r="Y215">
        <f t="shared" si="101"/>
        <v>0.01</v>
      </c>
      <c r="AA215">
        <v>24.2</v>
      </c>
      <c r="AB215">
        <v>0</v>
      </c>
      <c r="AC215">
        <v>0</v>
      </c>
      <c r="AD215">
        <v>0</v>
      </c>
      <c r="AE215">
        <v>2.44</v>
      </c>
      <c r="AF215">
        <v>0</v>
      </c>
      <c r="AG215">
        <v>0</v>
      </c>
      <c r="AH215">
        <v>0</v>
      </c>
      <c r="AI215">
        <v>9.92</v>
      </c>
      <c r="AJ215">
        <v>1</v>
      </c>
      <c r="AK215">
        <v>1</v>
      </c>
      <c r="AL215">
        <v>1</v>
      </c>
      <c r="AM215">
        <v>4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6</v>
      </c>
      <c r="AT215">
        <v>0.01</v>
      </c>
      <c r="AU215" t="s">
        <v>6</v>
      </c>
      <c r="AV215">
        <v>0</v>
      </c>
      <c r="AW215">
        <v>2</v>
      </c>
      <c r="AX215">
        <v>92800993</v>
      </c>
      <c r="AY215">
        <v>1</v>
      </c>
      <c r="AZ215">
        <v>0</v>
      </c>
      <c r="BA215">
        <v>208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ROUND(Y215*Source!I150,7)</f>
        <v>1.04E-2</v>
      </c>
      <c r="CY215">
        <f t="shared" ref="CY215:CY221" si="107">AA215</f>
        <v>24.2</v>
      </c>
      <c r="CZ215">
        <f t="shared" ref="CZ215:CZ221" si="108">AE215</f>
        <v>2.44</v>
      </c>
      <c r="DA215">
        <f t="shared" ref="DA215:DA221" si="109">AI215</f>
        <v>9.92</v>
      </c>
      <c r="DB215">
        <f t="shared" si="102"/>
        <v>0.02</v>
      </c>
      <c r="DC215">
        <f t="shared" si="103"/>
        <v>0</v>
      </c>
      <c r="DD215" t="s">
        <v>6</v>
      </c>
      <c r="DE215" t="s">
        <v>6</v>
      </c>
      <c r="DF215">
        <f t="shared" ref="DF215:DF221" si="110">ROUND(ROUND(AE215*AI215,0)*CX215,0)</f>
        <v>0</v>
      </c>
      <c r="DG215">
        <f t="shared" ref="DG215:DG223" si="111">ROUND(ROUND(AF215,0)*CX215,0)</f>
        <v>0</v>
      </c>
      <c r="DH215">
        <f t="shared" ref="DH215:DH222" si="112">ROUND(ROUND(AG215,0)*CX215,0)</f>
        <v>0</v>
      </c>
      <c r="DI215">
        <f t="shared" si="106"/>
        <v>0</v>
      </c>
      <c r="DJ215">
        <f t="shared" ref="DJ215:DJ221" si="113">DF215</f>
        <v>0</v>
      </c>
      <c r="DK215">
        <v>0</v>
      </c>
      <c r="DL215" t="s">
        <v>6</v>
      </c>
      <c r="DM215">
        <v>0</v>
      </c>
      <c r="DN215" t="s">
        <v>6</v>
      </c>
      <c r="DO215">
        <v>0</v>
      </c>
    </row>
    <row r="216" spans="1:119" x14ac:dyDescent="0.2">
      <c r="A216">
        <f>ROW(Source!A150)</f>
        <v>150</v>
      </c>
      <c r="B216">
        <v>92800299</v>
      </c>
      <c r="C216">
        <v>92800977</v>
      </c>
      <c r="D216">
        <v>49523852</v>
      </c>
      <c r="E216">
        <v>1</v>
      </c>
      <c r="F216">
        <v>1</v>
      </c>
      <c r="G216">
        <v>1</v>
      </c>
      <c r="H216">
        <v>3</v>
      </c>
      <c r="I216" t="s">
        <v>588</v>
      </c>
      <c r="J216" t="s">
        <v>589</v>
      </c>
      <c r="K216" t="s">
        <v>590</v>
      </c>
      <c r="L216">
        <v>1346</v>
      </c>
      <c r="N216">
        <v>1009</v>
      </c>
      <c r="O216" t="s">
        <v>281</v>
      </c>
      <c r="P216" t="s">
        <v>281</v>
      </c>
      <c r="Q216">
        <v>1</v>
      </c>
      <c r="W216">
        <v>0</v>
      </c>
      <c r="X216">
        <v>-1291279003</v>
      </c>
      <c r="Y216">
        <f t="shared" si="101"/>
        <v>12</v>
      </c>
      <c r="AA216">
        <v>89.68</v>
      </c>
      <c r="AB216">
        <v>0</v>
      </c>
      <c r="AC216">
        <v>0</v>
      </c>
      <c r="AD216">
        <v>0</v>
      </c>
      <c r="AE216">
        <v>9.0399999999999991</v>
      </c>
      <c r="AF216">
        <v>0</v>
      </c>
      <c r="AG216">
        <v>0</v>
      </c>
      <c r="AH216">
        <v>0</v>
      </c>
      <c r="AI216">
        <v>9.92</v>
      </c>
      <c r="AJ216">
        <v>1</v>
      </c>
      <c r="AK216">
        <v>1</v>
      </c>
      <c r="AL216">
        <v>1</v>
      </c>
      <c r="AM216">
        <v>4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6</v>
      </c>
      <c r="AT216">
        <v>12</v>
      </c>
      <c r="AU216" t="s">
        <v>6</v>
      </c>
      <c r="AV216">
        <v>0</v>
      </c>
      <c r="AW216">
        <v>2</v>
      </c>
      <c r="AX216">
        <v>92800994</v>
      </c>
      <c r="AY216">
        <v>1</v>
      </c>
      <c r="AZ216">
        <v>0</v>
      </c>
      <c r="BA216">
        <v>209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ROUND(Y216*Source!I150,7)</f>
        <v>12.48</v>
      </c>
      <c r="CY216">
        <f t="shared" si="107"/>
        <v>89.68</v>
      </c>
      <c r="CZ216">
        <f t="shared" si="108"/>
        <v>9.0399999999999991</v>
      </c>
      <c r="DA216">
        <f t="shared" si="109"/>
        <v>9.92</v>
      </c>
      <c r="DB216">
        <f t="shared" si="102"/>
        <v>108.48</v>
      </c>
      <c r="DC216">
        <f t="shared" si="103"/>
        <v>0</v>
      </c>
      <c r="DD216" t="s">
        <v>6</v>
      </c>
      <c r="DE216" t="s">
        <v>6</v>
      </c>
      <c r="DF216">
        <f t="shared" si="110"/>
        <v>1123</v>
      </c>
      <c r="DG216">
        <f t="shared" si="111"/>
        <v>0</v>
      </c>
      <c r="DH216">
        <f t="shared" si="112"/>
        <v>0</v>
      </c>
      <c r="DI216">
        <f t="shared" si="106"/>
        <v>0</v>
      </c>
      <c r="DJ216">
        <f t="shared" si="113"/>
        <v>1123</v>
      </c>
      <c r="DK216">
        <v>0</v>
      </c>
      <c r="DL216" t="s">
        <v>6</v>
      </c>
      <c r="DM216">
        <v>0</v>
      </c>
      <c r="DN216" t="s">
        <v>6</v>
      </c>
      <c r="DO216">
        <v>0</v>
      </c>
    </row>
    <row r="217" spans="1:119" x14ac:dyDescent="0.2">
      <c r="A217">
        <f>ROW(Source!A150)</f>
        <v>150</v>
      </c>
      <c r="B217">
        <v>92800299</v>
      </c>
      <c r="C217">
        <v>92800977</v>
      </c>
      <c r="D217">
        <v>49525588</v>
      </c>
      <c r="E217">
        <v>1</v>
      </c>
      <c r="F217">
        <v>1</v>
      </c>
      <c r="G217">
        <v>1</v>
      </c>
      <c r="H217">
        <v>3</v>
      </c>
      <c r="I217" t="s">
        <v>591</v>
      </c>
      <c r="J217" t="s">
        <v>592</v>
      </c>
      <c r="K217" t="s">
        <v>593</v>
      </c>
      <c r="L217">
        <v>1348</v>
      </c>
      <c r="N217">
        <v>1009</v>
      </c>
      <c r="O217" t="s">
        <v>65</v>
      </c>
      <c r="P217" t="s">
        <v>65</v>
      </c>
      <c r="Q217">
        <v>1000</v>
      </c>
      <c r="W217">
        <v>0</v>
      </c>
      <c r="X217">
        <v>744950031</v>
      </c>
      <c r="Y217">
        <f t="shared" si="101"/>
        <v>2.5000000000000001E-3</v>
      </c>
      <c r="AA217">
        <v>84072</v>
      </c>
      <c r="AB217">
        <v>0</v>
      </c>
      <c r="AC217">
        <v>0</v>
      </c>
      <c r="AD217">
        <v>0</v>
      </c>
      <c r="AE217">
        <v>8475</v>
      </c>
      <c r="AF217">
        <v>0</v>
      </c>
      <c r="AG217">
        <v>0</v>
      </c>
      <c r="AH217">
        <v>0</v>
      </c>
      <c r="AI217">
        <v>9.92</v>
      </c>
      <c r="AJ217">
        <v>1</v>
      </c>
      <c r="AK217">
        <v>1</v>
      </c>
      <c r="AL217">
        <v>1</v>
      </c>
      <c r="AM217">
        <v>4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6</v>
      </c>
      <c r="AT217">
        <v>2.5000000000000001E-3</v>
      </c>
      <c r="AU217" t="s">
        <v>6</v>
      </c>
      <c r="AV217">
        <v>0</v>
      </c>
      <c r="AW217">
        <v>2</v>
      </c>
      <c r="AX217">
        <v>92800995</v>
      </c>
      <c r="AY217">
        <v>1</v>
      </c>
      <c r="AZ217">
        <v>0</v>
      </c>
      <c r="BA217">
        <v>210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ROUND(Y217*Source!I150,7)</f>
        <v>2.5999999999999999E-3</v>
      </c>
      <c r="CY217">
        <f t="shared" si="107"/>
        <v>84072</v>
      </c>
      <c r="CZ217">
        <f t="shared" si="108"/>
        <v>8475</v>
      </c>
      <c r="DA217">
        <f t="shared" si="109"/>
        <v>9.92</v>
      </c>
      <c r="DB217">
        <f t="shared" si="102"/>
        <v>21.19</v>
      </c>
      <c r="DC217">
        <f t="shared" si="103"/>
        <v>0</v>
      </c>
      <c r="DD217" t="s">
        <v>6</v>
      </c>
      <c r="DE217" t="s">
        <v>6</v>
      </c>
      <c r="DF217">
        <f t="shared" si="110"/>
        <v>219</v>
      </c>
      <c r="DG217">
        <f t="shared" si="111"/>
        <v>0</v>
      </c>
      <c r="DH217">
        <f t="shared" si="112"/>
        <v>0</v>
      </c>
      <c r="DI217">
        <f t="shared" si="106"/>
        <v>0</v>
      </c>
      <c r="DJ217">
        <f t="shared" si="113"/>
        <v>219</v>
      </c>
      <c r="DK217">
        <v>0</v>
      </c>
      <c r="DL217" t="s">
        <v>6</v>
      </c>
      <c r="DM217">
        <v>0</v>
      </c>
      <c r="DN217" t="s">
        <v>6</v>
      </c>
      <c r="DO217">
        <v>0</v>
      </c>
    </row>
    <row r="218" spans="1:119" x14ac:dyDescent="0.2">
      <c r="A218">
        <f>ROW(Source!A150)</f>
        <v>150</v>
      </c>
      <c r="B218">
        <v>92800299</v>
      </c>
      <c r="C218">
        <v>92800977</v>
      </c>
      <c r="D218">
        <v>49527747</v>
      </c>
      <c r="E218">
        <v>1</v>
      </c>
      <c r="F218">
        <v>1</v>
      </c>
      <c r="G218">
        <v>1</v>
      </c>
      <c r="H218">
        <v>3</v>
      </c>
      <c r="I218" t="s">
        <v>594</v>
      </c>
      <c r="J218" t="s">
        <v>595</v>
      </c>
      <c r="K218" t="s">
        <v>596</v>
      </c>
      <c r="L218">
        <v>1348</v>
      </c>
      <c r="N218">
        <v>1009</v>
      </c>
      <c r="O218" t="s">
        <v>65</v>
      </c>
      <c r="P218" t="s">
        <v>65</v>
      </c>
      <c r="Q218">
        <v>1000</v>
      </c>
      <c r="W218">
        <v>0</v>
      </c>
      <c r="X218">
        <v>-1212497377</v>
      </c>
      <c r="Y218">
        <f t="shared" si="101"/>
        <v>1.2999999999999999E-2</v>
      </c>
      <c r="AA218">
        <v>4087.04</v>
      </c>
      <c r="AB218">
        <v>0</v>
      </c>
      <c r="AC218">
        <v>0</v>
      </c>
      <c r="AD218">
        <v>0</v>
      </c>
      <c r="AE218">
        <v>412</v>
      </c>
      <c r="AF218">
        <v>0</v>
      </c>
      <c r="AG218">
        <v>0</v>
      </c>
      <c r="AH218">
        <v>0</v>
      </c>
      <c r="AI218">
        <v>9.92</v>
      </c>
      <c r="AJ218">
        <v>1</v>
      </c>
      <c r="AK218">
        <v>1</v>
      </c>
      <c r="AL218">
        <v>1</v>
      </c>
      <c r="AM218">
        <v>4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6</v>
      </c>
      <c r="AT218">
        <v>1.2999999999999999E-2</v>
      </c>
      <c r="AU218" t="s">
        <v>6</v>
      </c>
      <c r="AV218">
        <v>0</v>
      </c>
      <c r="AW218">
        <v>2</v>
      </c>
      <c r="AX218">
        <v>92800996</v>
      </c>
      <c r="AY218">
        <v>1</v>
      </c>
      <c r="AZ218">
        <v>0</v>
      </c>
      <c r="BA218">
        <v>211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ROUND(Y218*Source!I150,7)</f>
        <v>1.3520000000000001E-2</v>
      </c>
      <c r="CY218">
        <f t="shared" si="107"/>
        <v>4087.04</v>
      </c>
      <c r="CZ218">
        <f t="shared" si="108"/>
        <v>412</v>
      </c>
      <c r="DA218">
        <f t="shared" si="109"/>
        <v>9.92</v>
      </c>
      <c r="DB218">
        <f t="shared" si="102"/>
        <v>5.36</v>
      </c>
      <c r="DC218">
        <f t="shared" si="103"/>
        <v>0</v>
      </c>
      <c r="DD218" t="s">
        <v>6</v>
      </c>
      <c r="DE218" t="s">
        <v>6</v>
      </c>
      <c r="DF218">
        <f t="shared" si="110"/>
        <v>55</v>
      </c>
      <c r="DG218">
        <f t="shared" si="111"/>
        <v>0</v>
      </c>
      <c r="DH218">
        <f t="shared" si="112"/>
        <v>0</v>
      </c>
      <c r="DI218">
        <f t="shared" si="106"/>
        <v>0</v>
      </c>
      <c r="DJ218">
        <f t="shared" si="113"/>
        <v>55</v>
      </c>
      <c r="DK218">
        <v>0</v>
      </c>
      <c r="DL218" t="s">
        <v>6</v>
      </c>
      <c r="DM218">
        <v>0</v>
      </c>
      <c r="DN218" t="s">
        <v>6</v>
      </c>
      <c r="DO218">
        <v>0</v>
      </c>
    </row>
    <row r="219" spans="1:119" x14ac:dyDescent="0.2">
      <c r="A219">
        <f>ROW(Source!A150)</f>
        <v>150</v>
      </c>
      <c r="B219">
        <v>92800299</v>
      </c>
      <c r="C219">
        <v>92800977</v>
      </c>
      <c r="D219">
        <v>49528510</v>
      </c>
      <c r="E219">
        <v>1</v>
      </c>
      <c r="F219">
        <v>1</v>
      </c>
      <c r="G219">
        <v>1</v>
      </c>
      <c r="H219">
        <v>3</v>
      </c>
      <c r="I219" t="s">
        <v>374</v>
      </c>
      <c r="J219" t="s">
        <v>376</v>
      </c>
      <c r="K219" t="s">
        <v>375</v>
      </c>
      <c r="L219">
        <v>1339</v>
      </c>
      <c r="N219">
        <v>1007</v>
      </c>
      <c r="O219" t="s">
        <v>24</v>
      </c>
      <c r="P219" t="s">
        <v>24</v>
      </c>
      <c r="Q219">
        <v>1</v>
      </c>
      <c r="W219">
        <v>1</v>
      </c>
      <c r="X219">
        <v>-570996731</v>
      </c>
      <c r="Y219">
        <f t="shared" si="101"/>
        <v>-3.1</v>
      </c>
      <c r="AA219">
        <v>5063.17</v>
      </c>
      <c r="AB219">
        <v>0</v>
      </c>
      <c r="AC219">
        <v>0</v>
      </c>
      <c r="AD219">
        <v>0</v>
      </c>
      <c r="AE219">
        <v>510.4</v>
      </c>
      <c r="AF219">
        <v>0</v>
      </c>
      <c r="AG219">
        <v>0</v>
      </c>
      <c r="AH219">
        <v>0</v>
      </c>
      <c r="AI219">
        <v>9.92</v>
      </c>
      <c r="AJ219">
        <v>1</v>
      </c>
      <c r="AK219">
        <v>1</v>
      </c>
      <c r="AL219">
        <v>1</v>
      </c>
      <c r="AM219">
        <v>4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6</v>
      </c>
      <c r="AT219">
        <v>-3.1</v>
      </c>
      <c r="AU219" t="s">
        <v>6</v>
      </c>
      <c r="AV219">
        <v>0</v>
      </c>
      <c r="AW219">
        <v>2</v>
      </c>
      <c r="AX219">
        <v>92800997</v>
      </c>
      <c r="AY219">
        <v>1</v>
      </c>
      <c r="AZ219">
        <v>6144</v>
      </c>
      <c r="BA219">
        <v>212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ROUND(Y219*Source!I150,7)</f>
        <v>-3.2240000000000002</v>
      </c>
      <c r="CY219">
        <f t="shared" si="107"/>
        <v>5063.17</v>
      </c>
      <c r="CZ219">
        <f t="shared" si="108"/>
        <v>510.4</v>
      </c>
      <c r="DA219">
        <f t="shared" si="109"/>
        <v>9.92</v>
      </c>
      <c r="DB219">
        <f t="shared" si="102"/>
        <v>-1582.24</v>
      </c>
      <c r="DC219">
        <f t="shared" si="103"/>
        <v>0</v>
      </c>
      <c r="DD219" t="s">
        <v>6</v>
      </c>
      <c r="DE219" t="s">
        <v>6</v>
      </c>
      <c r="DF219">
        <f t="shared" si="110"/>
        <v>-16323</v>
      </c>
      <c r="DG219">
        <f t="shared" si="111"/>
        <v>0</v>
      </c>
      <c r="DH219">
        <f t="shared" si="112"/>
        <v>0</v>
      </c>
      <c r="DI219">
        <f t="shared" si="106"/>
        <v>0</v>
      </c>
      <c r="DJ219">
        <f t="shared" si="113"/>
        <v>-16323</v>
      </c>
      <c r="DK219">
        <v>0</v>
      </c>
      <c r="DL219" t="s">
        <v>6</v>
      </c>
      <c r="DM219">
        <v>0</v>
      </c>
      <c r="DN219" t="s">
        <v>6</v>
      </c>
      <c r="DO219">
        <v>0</v>
      </c>
    </row>
    <row r="220" spans="1:119" x14ac:dyDescent="0.2">
      <c r="A220">
        <f>ROW(Source!A150)</f>
        <v>150</v>
      </c>
      <c r="B220">
        <v>92800299</v>
      </c>
      <c r="C220">
        <v>92800977</v>
      </c>
      <c r="D220">
        <v>49541436</v>
      </c>
      <c r="E220">
        <v>1</v>
      </c>
      <c r="F220">
        <v>1</v>
      </c>
      <c r="G220">
        <v>1</v>
      </c>
      <c r="H220">
        <v>3</v>
      </c>
      <c r="I220" t="s">
        <v>597</v>
      </c>
      <c r="J220" t="s">
        <v>598</v>
      </c>
      <c r="K220" t="s">
        <v>599</v>
      </c>
      <c r="L220">
        <v>1327</v>
      </c>
      <c r="N220">
        <v>1005</v>
      </c>
      <c r="O220" t="s">
        <v>600</v>
      </c>
      <c r="P220" t="s">
        <v>600</v>
      </c>
      <c r="Q220">
        <v>1</v>
      </c>
      <c r="W220">
        <v>0</v>
      </c>
      <c r="X220">
        <v>189737231</v>
      </c>
      <c r="Y220">
        <f t="shared" si="101"/>
        <v>108</v>
      </c>
      <c r="AA220">
        <v>280.24</v>
      </c>
      <c r="AB220">
        <v>0</v>
      </c>
      <c r="AC220">
        <v>0</v>
      </c>
      <c r="AD220">
        <v>0</v>
      </c>
      <c r="AE220">
        <v>28.25</v>
      </c>
      <c r="AF220">
        <v>0</v>
      </c>
      <c r="AG220">
        <v>0</v>
      </c>
      <c r="AH220">
        <v>0</v>
      </c>
      <c r="AI220">
        <v>9.92</v>
      </c>
      <c r="AJ220">
        <v>1</v>
      </c>
      <c r="AK220">
        <v>1</v>
      </c>
      <c r="AL220">
        <v>1</v>
      </c>
      <c r="AM220">
        <v>4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6</v>
      </c>
      <c r="AT220">
        <v>108</v>
      </c>
      <c r="AU220" t="s">
        <v>6</v>
      </c>
      <c r="AV220">
        <v>0</v>
      </c>
      <c r="AW220">
        <v>2</v>
      </c>
      <c r="AX220">
        <v>92800998</v>
      </c>
      <c r="AY220">
        <v>1</v>
      </c>
      <c r="AZ220">
        <v>0</v>
      </c>
      <c r="BA220">
        <v>213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ROUND(Y220*Source!I150,7)</f>
        <v>112.32</v>
      </c>
      <c r="CY220">
        <f t="shared" si="107"/>
        <v>280.24</v>
      </c>
      <c r="CZ220">
        <f t="shared" si="108"/>
        <v>28.25</v>
      </c>
      <c r="DA220">
        <f t="shared" si="109"/>
        <v>9.92</v>
      </c>
      <c r="DB220">
        <f t="shared" si="102"/>
        <v>3051</v>
      </c>
      <c r="DC220">
        <f t="shared" si="103"/>
        <v>0</v>
      </c>
      <c r="DD220" t="s">
        <v>6</v>
      </c>
      <c r="DE220" t="s">
        <v>6</v>
      </c>
      <c r="DF220">
        <f t="shared" si="110"/>
        <v>31450</v>
      </c>
      <c r="DG220">
        <f t="shared" si="111"/>
        <v>0</v>
      </c>
      <c r="DH220">
        <f t="shared" si="112"/>
        <v>0</v>
      </c>
      <c r="DI220">
        <f t="shared" si="106"/>
        <v>0</v>
      </c>
      <c r="DJ220">
        <f t="shared" si="113"/>
        <v>31450</v>
      </c>
      <c r="DK220">
        <v>0</v>
      </c>
      <c r="DL220" t="s">
        <v>6</v>
      </c>
      <c r="DM220">
        <v>0</v>
      </c>
      <c r="DN220" t="s">
        <v>6</v>
      </c>
      <c r="DO220">
        <v>0</v>
      </c>
    </row>
    <row r="221" spans="1:119" x14ac:dyDescent="0.2">
      <c r="A221">
        <f>ROW(Source!A150)</f>
        <v>150</v>
      </c>
      <c r="B221">
        <v>92800299</v>
      </c>
      <c r="C221">
        <v>92800977</v>
      </c>
      <c r="D221">
        <v>48061652</v>
      </c>
      <c r="E221">
        <v>1</v>
      </c>
      <c r="F221">
        <v>1</v>
      </c>
      <c r="G221">
        <v>1</v>
      </c>
      <c r="H221">
        <v>3</v>
      </c>
      <c r="I221" t="s">
        <v>32</v>
      </c>
      <c r="J221" t="s">
        <v>34</v>
      </c>
      <c r="K221" t="s">
        <v>378</v>
      </c>
      <c r="L221">
        <v>1339</v>
      </c>
      <c r="N221">
        <v>1007</v>
      </c>
      <c r="O221" t="s">
        <v>24</v>
      </c>
      <c r="P221" t="s">
        <v>24</v>
      </c>
      <c r="Q221">
        <v>1</v>
      </c>
      <c r="W221">
        <v>0</v>
      </c>
      <c r="X221">
        <v>1990133922</v>
      </c>
      <c r="Y221">
        <f t="shared" si="101"/>
        <v>3.1</v>
      </c>
      <c r="AA221">
        <v>4508.2</v>
      </c>
      <c r="AB221">
        <v>0</v>
      </c>
      <c r="AC221">
        <v>0</v>
      </c>
      <c r="AD221">
        <v>0</v>
      </c>
      <c r="AE221">
        <v>4598.3599999999997</v>
      </c>
      <c r="AF221">
        <v>0</v>
      </c>
      <c r="AG221">
        <v>0</v>
      </c>
      <c r="AH221">
        <v>0</v>
      </c>
      <c r="AI221">
        <v>9.92</v>
      </c>
      <c r="AJ221">
        <v>1</v>
      </c>
      <c r="AK221">
        <v>1</v>
      </c>
      <c r="AL221">
        <v>1</v>
      </c>
      <c r="AM221">
        <v>0</v>
      </c>
      <c r="AN221">
        <v>0</v>
      </c>
      <c r="AO221">
        <v>0</v>
      </c>
      <c r="AP221">
        <v>1</v>
      </c>
      <c r="AQ221">
        <v>0</v>
      </c>
      <c r="AR221">
        <v>0</v>
      </c>
      <c r="AS221" t="s">
        <v>6</v>
      </c>
      <c r="AT221">
        <v>3.1</v>
      </c>
      <c r="AU221" t="s">
        <v>6</v>
      </c>
      <c r="AV221">
        <v>0</v>
      </c>
      <c r="AW221">
        <v>1</v>
      </c>
      <c r="AX221">
        <v>-1</v>
      </c>
      <c r="AY221">
        <v>0</v>
      </c>
      <c r="AZ221">
        <v>0</v>
      </c>
      <c r="BA221" t="s">
        <v>6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ROUND(Y221*Source!I150,7)</f>
        <v>3.2240000000000002</v>
      </c>
      <c r="CY221">
        <f t="shared" si="107"/>
        <v>4508.2</v>
      </c>
      <c r="CZ221">
        <f t="shared" si="108"/>
        <v>4598.3599999999997</v>
      </c>
      <c r="DA221">
        <f t="shared" si="109"/>
        <v>9.92</v>
      </c>
      <c r="DB221">
        <f t="shared" si="102"/>
        <v>14254.92</v>
      </c>
      <c r="DC221">
        <f t="shared" si="103"/>
        <v>0</v>
      </c>
      <c r="DD221" t="s">
        <v>6</v>
      </c>
      <c r="DE221" t="s">
        <v>6</v>
      </c>
      <c r="DF221">
        <f t="shared" si="110"/>
        <v>147066</v>
      </c>
      <c r="DG221">
        <f t="shared" si="111"/>
        <v>0</v>
      </c>
      <c r="DH221">
        <f t="shared" si="112"/>
        <v>0</v>
      </c>
      <c r="DI221">
        <f t="shared" si="106"/>
        <v>0</v>
      </c>
      <c r="DJ221">
        <f t="shared" si="113"/>
        <v>147066</v>
      </c>
      <c r="DK221">
        <v>0</v>
      </c>
      <c r="DL221" t="s">
        <v>6</v>
      </c>
      <c r="DM221">
        <v>0</v>
      </c>
      <c r="DN221" t="s">
        <v>6</v>
      </c>
      <c r="DO221">
        <v>0</v>
      </c>
    </row>
    <row r="222" spans="1:119" x14ac:dyDescent="0.2">
      <c r="A222">
        <f>ROW(Source!A153)</f>
        <v>153</v>
      </c>
      <c r="B222">
        <v>92800299</v>
      </c>
      <c r="C222">
        <v>92801001</v>
      </c>
      <c r="D222">
        <v>48043865</v>
      </c>
      <c r="E222">
        <v>68</v>
      </c>
      <c r="F222">
        <v>1</v>
      </c>
      <c r="G222">
        <v>1</v>
      </c>
      <c r="H222">
        <v>1</v>
      </c>
      <c r="I222" t="s">
        <v>564</v>
      </c>
      <c r="J222" t="s">
        <v>6</v>
      </c>
      <c r="K222" t="s">
        <v>565</v>
      </c>
      <c r="L222">
        <v>1191</v>
      </c>
      <c r="N222">
        <v>1013</v>
      </c>
      <c r="O222" t="s">
        <v>454</v>
      </c>
      <c r="P222" t="s">
        <v>454</v>
      </c>
      <c r="Q222">
        <v>1</v>
      </c>
      <c r="W222">
        <v>0</v>
      </c>
      <c r="X222">
        <v>-881424154</v>
      </c>
      <c r="Y222">
        <f t="shared" si="101"/>
        <v>12.94</v>
      </c>
      <c r="AA222">
        <v>0</v>
      </c>
      <c r="AB222">
        <v>0</v>
      </c>
      <c r="AC222">
        <v>0</v>
      </c>
      <c r="AD222">
        <v>416.66</v>
      </c>
      <c r="AE222">
        <v>0</v>
      </c>
      <c r="AF222">
        <v>0</v>
      </c>
      <c r="AG222">
        <v>0</v>
      </c>
      <c r="AH222">
        <v>9.2899999999999991</v>
      </c>
      <c r="AI222">
        <v>1</v>
      </c>
      <c r="AJ222">
        <v>1</v>
      </c>
      <c r="AK222">
        <v>1</v>
      </c>
      <c r="AL222">
        <v>44.85</v>
      </c>
      <c r="AM222">
        <v>4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6</v>
      </c>
      <c r="AT222">
        <v>12.94</v>
      </c>
      <c r="AU222" t="s">
        <v>6</v>
      </c>
      <c r="AV222">
        <v>1</v>
      </c>
      <c r="AW222">
        <v>2</v>
      </c>
      <c r="AX222">
        <v>92801009</v>
      </c>
      <c r="AY222">
        <v>1</v>
      </c>
      <c r="AZ222">
        <v>0</v>
      </c>
      <c r="BA222">
        <v>214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U222">
        <f>ROUND(AT222*Source!I153*AH222*AL222,0)</f>
        <v>5607</v>
      </c>
      <c r="CV222">
        <f>ROUND(Y222*Source!I153,7)</f>
        <v>13.457599999999999</v>
      </c>
      <c r="CW222">
        <v>0</v>
      </c>
      <c r="CX222">
        <f>ROUND(Y222*Source!I153,7)</f>
        <v>13.457599999999999</v>
      </c>
      <c r="CY222">
        <f>AD222</f>
        <v>416.66</v>
      </c>
      <c r="CZ222">
        <f>AH222</f>
        <v>9.2899999999999991</v>
      </c>
      <c r="DA222">
        <f>AL222</f>
        <v>44.85</v>
      </c>
      <c r="DB222">
        <f t="shared" si="102"/>
        <v>120.21</v>
      </c>
      <c r="DC222">
        <f t="shared" si="103"/>
        <v>0</v>
      </c>
      <c r="DD222" t="s">
        <v>6</v>
      </c>
      <c r="DE222" t="s">
        <v>6</v>
      </c>
      <c r="DF222">
        <f>ROUND(ROUND(AE222,0)*CX222,0)</f>
        <v>0</v>
      </c>
      <c r="DG222">
        <f t="shared" si="111"/>
        <v>0</v>
      </c>
      <c r="DH222">
        <f t="shared" si="112"/>
        <v>0</v>
      </c>
      <c r="DI222">
        <f>ROUND(ROUND(AH222*AL222,0)*CX222,0)</f>
        <v>5612</v>
      </c>
      <c r="DJ222">
        <f>DI222</f>
        <v>5612</v>
      </c>
      <c r="DK222">
        <v>0</v>
      </c>
      <c r="DL222" t="s">
        <v>6</v>
      </c>
      <c r="DM222">
        <v>0</v>
      </c>
      <c r="DN222" t="s">
        <v>6</v>
      </c>
      <c r="DO222">
        <v>0</v>
      </c>
    </row>
    <row r="223" spans="1:119" x14ac:dyDescent="0.2">
      <c r="A223">
        <f>ROW(Source!A153)</f>
        <v>153</v>
      </c>
      <c r="B223">
        <v>92800299</v>
      </c>
      <c r="C223">
        <v>92801001</v>
      </c>
      <c r="D223">
        <v>48044033</v>
      </c>
      <c r="E223">
        <v>68</v>
      </c>
      <c r="F223">
        <v>1</v>
      </c>
      <c r="G223">
        <v>1</v>
      </c>
      <c r="H223">
        <v>1</v>
      </c>
      <c r="I223" t="s">
        <v>455</v>
      </c>
      <c r="J223" t="s">
        <v>6</v>
      </c>
      <c r="K223" t="s">
        <v>456</v>
      </c>
      <c r="L223">
        <v>1191</v>
      </c>
      <c r="N223">
        <v>1013</v>
      </c>
      <c r="O223" t="s">
        <v>454</v>
      </c>
      <c r="P223" t="s">
        <v>454</v>
      </c>
      <c r="Q223">
        <v>1</v>
      </c>
      <c r="W223">
        <v>0</v>
      </c>
      <c r="X223">
        <v>-1417349443</v>
      </c>
      <c r="Y223">
        <f t="shared" si="101"/>
        <v>0.06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44.85</v>
      </c>
      <c r="AL223">
        <v>1</v>
      </c>
      <c r="AM223">
        <v>4</v>
      </c>
      <c r="AN223">
        <v>0</v>
      </c>
      <c r="AO223">
        <v>1</v>
      </c>
      <c r="AP223">
        <v>0</v>
      </c>
      <c r="AQ223">
        <v>0</v>
      </c>
      <c r="AR223">
        <v>0</v>
      </c>
      <c r="AS223" t="s">
        <v>6</v>
      </c>
      <c r="AT223">
        <v>0.06</v>
      </c>
      <c r="AU223" t="s">
        <v>6</v>
      </c>
      <c r="AV223">
        <v>2</v>
      </c>
      <c r="AW223">
        <v>2</v>
      </c>
      <c r="AX223">
        <v>92801010</v>
      </c>
      <c r="AY223">
        <v>1</v>
      </c>
      <c r="AZ223">
        <v>0</v>
      </c>
      <c r="BA223">
        <v>215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ROUND(Y223*Source!I153,7)</f>
        <v>6.2399999999999997E-2</v>
      </c>
      <c r="CY223">
        <f>AD223</f>
        <v>0</v>
      </c>
      <c r="CZ223">
        <f>AH223</f>
        <v>0</v>
      </c>
      <c r="DA223">
        <f>AL223</f>
        <v>1</v>
      </c>
      <c r="DB223">
        <f t="shared" si="102"/>
        <v>0</v>
      </c>
      <c r="DC223">
        <f t="shared" si="103"/>
        <v>0</v>
      </c>
      <c r="DD223" t="s">
        <v>6</v>
      </c>
      <c r="DE223" t="s">
        <v>6</v>
      </c>
      <c r="DF223">
        <f>ROUND(ROUND(AE223,0)*CX223,0)</f>
        <v>0</v>
      </c>
      <c r="DG223">
        <f t="shared" si="111"/>
        <v>0</v>
      </c>
      <c r="DH223">
        <f>ROUND(ROUND(AG223*AK223,0)*CX223,0)</f>
        <v>0</v>
      </c>
      <c r="DI223">
        <f t="shared" ref="DI223:DI228" si="114">ROUND(ROUND(AH223,0)*CX223,0)</f>
        <v>0</v>
      </c>
      <c r="DJ223">
        <f>DI223</f>
        <v>0</v>
      </c>
      <c r="DK223">
        <v>0</v>
      </c>
      <c r="DL223" t="s">
        <v>6</v>
      </c>
      <c r="DM223">
        <v>0</v>
      </c>
      <c r="DN223" t="s">
        <v>6</v>
      </c>
      <c r="DO223">
        <v>0</v>
      </c>
    </row>
    <row r="224" spans="1:119" x14ac:dyDescent="0.2">
      <c r="A224">
        <f>ROW(Source!A153)</f>
        <v>153</v>
      </c>
      <c r="B224">
        <v>92800299</v>
      </c>
      <c r="C224">
        <v>92801001</v>
      </c>
      <c r="D224">
        <v>48205709</v>
      </c>
      <c r="E224">
        <v>1</v>
      </c>
      <c r="F224">
        <v>1</v>
      </c>
      <c r="G224">
        <v>1</v>
      </c>
      <c r="H224">
        <v>2</v>
      </c>
      <c r="I224" t="s">
        <v>601</v>
      </c>
      <c r="J224" t="s">
        <v>602</v>
      </c>
      <c r="K224" t="s">
        <v>603</v>
      </c>
      <c r="L224">
        <v>1367</v>
      </c>
      <c r="N224">
        <v>1011</v>
      </c>
      <c r="O224" t="s">
        <v>460</v>
      </c>
      <c r="P224" t="s">
        <v>460</v>
      </c>
      <c r="Q224">
        <v>1</v>
      </c>
      <c r="W224">
        <v>0</v>
      </c>
      <c r="X224">
        <v>74147093</v>
      </c>
      <c r="Y224">
        <f t="shared" si="101"/>
        <v>7.0000000000000007E-2</v>
      </c>
      <c r="AA224">
        <v>0</v>
      </c>
      <c r="AB224">
        <v>26.72</v>
      </c>
      <c r="AC224">
        <v>0</v>
      </c>
      <c r="AD224">
        <v>0</v>
      </c>
      <c r="AE224">
        <v>0</v>
      </c>
      <c r="AF224">
        <v>1.7</v>
      </c>
      <c r="AG224">
        <v>0</v>
      </c>
      <c r="AH224">
        <v>0</v>
      </c>
      <c r="AI224">
        <v>1</v>
      </c>
      <c r="AJ224">
        <v>15.72</v>
      </c>
      <c r="AK224">
        <v>44.85</v>
      </c>
      <c r="AL224">
        <v>1</v>
      </c>
      <c r="AM224">
        <v>4</v>
      </c>
      <c r="AN224">
        <v>0</v>
      </c>
      <c r="AO224">
        <v>1</v>
      </c>
      <c r="AP224">
        <v>0</v>
      </c>
      <c r="AQ224">
        <v>0</v>
      </c>
      <c r="AR224">
        <v>0</v>
      </c>
      <c r="AS224" t="s">
        <v>6</v>
      </c>
      <c r="AT224">
        <v>7.0000000000000007E-2</v>
      </c>
      <c r="AU224" t="s">
        <v>6</v>
      </c>
      <c r="AV224">
        <v>0</v>
      </c>
      <c r="AW224">
        <v>2</v>
      </c>
      <c r="AX224">
        <v>92801011</v>
      </c>
      <c r="AY224">
        <v>1</v>
      </c>
      <c r="AZ224">
        <v>0</v>
      </c>
      <c r="BA224">
        <v>216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ROUND(Y224*Source!I153*DO224,7)</f>
        <v>0</v>
      </c>
      <c r="CX224">
        <f>ROUND(Y224*Source!I153,7)</f>
        <v>7.2800000000000004E-2</v>
      </c>
      <c r="CY224">
        <f>AB224</f>
        <v>26.72</v>
      </c>
      <c r="CZ224">
        <f>AF224</f>
        <v>1.7</v>
      </c>
      <c r="DA224">
        <f>AJ224</f>
        <v>15.72</v>
      </c>
      <c r="DB224">
        <f t="shared" si="102"/>
        <v>0.12</v>
      </c>
      <c r="DC224">
        <f t="shared" si="103"/>
        <v>0</v>
      </c>
      <c r="DD224" t="s">
        <v>6</v>
      </c>
      <c r="DE224" t="s">
        <v>6</v>
      </c>
      <c r="DF224">
        <f>ROUND(ROUND(AE224,0)*CX224,0)</f>
        <v>0</v>
      </c>
      <c r="DG224">
        <f>ROUND(ROUND(AF224*AJ224,0)*CX224,0)</f>
        <v>2</v>
      </c>
      <c r="DH224">
        <f>ROUND(ROUND(AG224*AK224,0)*CX224,0)</f>
        <v>0</v>
      </c>
      <c r="DI224">
        <f t="shared" si="114"/>
        <v>0</v>
      </c>
      <c r="DJ224">
        <f>DG224</f>
        <v>2</v>
      </c>
      <c r="DK224">
        <v>0</v>
      </c>
      <c r="DL224" t="s">
        <v>6</v>
      </c>
      <c r="DM224">
        <v>0</v>
      </c>
      <c r="DN224" t="s">
        <v>6</v>
      </c>
      <c r="DO224">
        <v>0</v>
      </c>
    </row>
    <row r="225" spans="1:119" x14ac:dyDescent="0.2">
      <c r="A225">
        <f>ROW(Source!A153)</f>
        <v>153</v>
      </c>
      <c r="B225">
        <v>92800299</v>
      </c>
      <c r="C225">
        <v>92801001</v>
      </c>
      <c r="D225">
        <v>48206504</v>
      </c>
      <c r="E225">
        <v>1</v>
      </c>
      <c r="F225">
        <v>1</v>
      </c>
      <c r="G225">
        <v>1</v>
      </c>
      <c r="H225">
        <v>2</v>
      </c>
      <c r="I225" t="s">
        <v>476</v>
      </c>
      <c r="J225" t="s">
        <v>477</v>
      </c>
      <c r="K225" t="s">
        <v>478</v>
      </c>
      <c r="L225">
        <v>1367</v>
      </c>
      <c r="N225">
        <v>1011</v>
      </c>
      <c r="O225" t="s">
        <v>460</v>
      </c>
      <c r="P225" t="s">
        <v>460</v>
      </c>
      <c r="Q225">
        <v>1</v>
      </c>
      <c r="W225">
        <v>0</v>
      </c>
      <c r="X225">
        <v>2001246382</v>
      </c>
      <c r="Y225">
        <f t="shared" si="101"/>
        <v>0.06</v>
      </c>
      <c r="AA225">
        <v>0</v>
      </c>
      <c r="AB225">
        <v>1032.96</v>
      </c>
      <c r="AC225">
        <v>520.26</v>
      </c>
      <c r="AD225">
        <v>0</v>
      </c>
      <c r="AE225">
        <v>0</v>
      </c>
      <c r="AF225">
        <v>65.709999999999994</v>
      </c>
      <c r="AG225">
        <v>11.6</v>
      </c>
      <c r="AH225">
        <v>0</v>
      </c>
      <c r="AI225">
        <v>1</v>
      </c>
      <c r="AJ225">
        <v>15.72</v>
      </c>
      <c r="AK225">
        <v>44.85</v>
      </c>
      <c r="AL225">
        <v>1</v>
      </c>
      <c r="AM225">
        <v>4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6</v>
      </c>
      <c r="AT225">
        <v>0.06</v>
      </c>
      <c r="AU225" t="s">
        <v>6</v>
      </c>
      <c r="AV225">
        <v>0</v>
      </c>
      <c r="AW225">
        <v>2</v>
      </c>
      <c r="AX225">
        <v>92801012</v>
      </c>
      <c r="AY225">
        <v>1</v>
      </c>
      <c r="AZ225">
        <v>0</v>
      </c>
      <c r="BA225">
        <v>217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ROUND(Y225*Source!I153*DO225,7)</f>
        <v>0</v>
      </c>
      <c r="CX225">
        <f>ROUND(Y225*Source!I153,7)</f>
        <v>6.2399999999999997E-2</v>
      </c>
      <c r="CY225">
        <f>AB225</f>
        <v>1032.96</v>
      </c>
      <c r="CZ225">
        <f>AF225</f>
        <v>65.709999999999994</v>
      </c>
      <c r="DA225">
        <f>AJ225</f>
        <v>15.72</v>
      </c>
      <c r="DB225">
        <f t="shared" si="102"/>
        <v>3.94</v>
      </c>
      <c r="DC225">
        <f t="shared" si="103"/>
        <v>0.7</v>
      </c>
      <c r="DD225" t="s">
        <v>6</v>
      </c>
      <c r="DE225" t="s">
        <v>6</v>
      </c>
      <c r="DF225">
        <f>ROUND(ROUND(AE225,0)*CX225,0)</f>
        <v>0</v>
      </c>
      <c r="DG225">
        <f>ROUND(ROUND(AF225*AJ225,0)*CX225,0)</f>
        <v>64</v>
      </c>
      <c r="DH225">
        <f>ROUND(ROUND(AG225*AK225,0)*CX225,0)</f>
        <v>32</v>
      </c>
      <c r="DI225">
        <f t="shared" si="114"/>
        <v>0</v>
      </c>
      <c r="DJ225">
        <f>DG225</f>
        <v>64</v>
      </c>
      <c r="DK225">
        <v>0</v>
      </c>
      <c r="DL225" t="s">
        <v>6</v>
      </c>
      <c r="DM225">
        <v>0</v>
      </c>
      <c r="DN225" t="s">
        <v>6</v>
      </c>
      <c r="DO225">
        <v>0</v>
      </c>
    </row>
    <row r="226" spans="1:119" x14ac:dyDescent="0.2">
      <c r="A226">
        <f>ROW(Source!A153)</f>
        <v>153</v>
      </c>
      <c r="B226">
        <v>92800299</v>
      </c>
      <c r="C226">
        <v>92801001</v>
      </c>
      <c r="D226">
        <v>48059889</v>
      </c>
      <c r="E226">
        <v>1</v>
      </c>
      <c r="F226">
        <v>1</v>
      </c>
      <c r="G226">
        <v>1</v>
      </c>
      <c r="H226">
        <v>3</v>
      </c>
      <c r="I226" t="s">
        <v>553</v>
      </c>
      <c r="J226" t="s">
        <v>554</v>
      </c>
      <c r="K226" t="s">
        <v>555</v>
      </c>
      <c r="L226">
        <v>1346</v>
      </c>
      <c r="N226">
        <v>1009</v>
      </c>
      <c r="O226" t="s">
        <v>281</v>
      </c>
      <c r="P226" t="s">
        <v>281</v>
      </c>
      <c r="Q226">
        <v>1</v>
      </c>
      <c r="W226">
        <v>0</v>
      </c>
      <c r="X226">
        <v>-1647809537</v>
      </c>
      <c r="Y226">
        <f t="shared" si="101"/>
        <v>0.01</v>
      </c>
      <c r="AA226">
        <v>18.05</v>
      </c>
      <c r="AB226">
        <v>0</v>
      </c>
      <c r="AC226">
        <v>0</v>
      </c>
      <c r="AD226">
        <v>0</v>
      </c>
      <c r="AE226">
        <v>1.82</v>
      </c>
      <c r="AF226">
        <v>0</v>
      </c>
      <c r="AG226">
        <v>0</v>
      </c>
      <c r="AH226">
        <v>0</v>
      </c>
      <c r="AI226">
        <v>9.92</v>
      </c>
      <c r="AJ226">
        <v>1</v>
      </c>
      <c r="AK226">
        <v>1</v>
      </c>
      <c r="AL226">
        <v>1</v>
      </c>
      <c r="AM226">
        <v>4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6</v>
      </c>
      <c r="AT226">
        <v>0.01</v>
      </c>
      <c r="AU226" t="s">
        <v>6</v>
      </c>
      <c r="AV226">
        <v>0</v>
      </c>
      <c r="AW226">
        <v>2</v>
      </c>
      <c r="AX226">
        <v>92801013</v>
      </c>
      <c r="AY226">
        <v>1</v>
      </c>
      <c r="AZ226">
        <v>0</v>
      </c>
      <c r="BA226">
        <v>218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ROUND(Y226*Source!I153,7)</f>
        <v>1.04E-2</v>
      </c>
      <c r="CY226">
        <f>AA226</f>
        <v>18.05</v>
      </c>
      <c r="CZ226">
        <f>AE226</f>
        <v>1.82</v>
      </c>
      <c r="DA226">
        <f>AI226</f>
        <v>9.92</v>
      </c>
      <c r="DB226">
        <f t="shared" si="102"/>
        <v>0.02</v>
      </c>
      <c r="DC226">
        <f t="shared" si="103"/>
        <v>0</v>
      </c>
      <c r="DD226" t="s">
        <v>6</v>
      </c>
      <c r="DE226" t="s">
        <v>6</v>
      </c>
      <c r="DF226">
        <f>ROUND(ROUND(AE226*AI226,0)*CX226,0)</f>
        <v>0</v>
      </c>
      <c r="DG226">
        <f>ROUND(ROUND(AF226,0)*CX226,0)</f>
        <v>0</v>
      </c>
      <c r="DH226">
        <f>ROUND(ROUND(AG226,0)*CX226,0)</f>
        <v>0</v>
      </c>
      <c r="DI226">
        <f t="shared" si="114"/>
        <v>0</v>
      </c>
      <c r="DJ226">
        <f>DF226</f>
        <v>0</v>
      </c>
      <c r="DK226">
        <v>0</v>
      </c>
      <c r="DL226" t="s">
        <v>6</v>
      </c>
      <c r="DM226">
        <v>0</v>
      </c>
      <c r="DN226" t="s">
        <v>6</v>
      </c>
      <c r="DO226">
        <v>0</v>
      </c>
    </row>
    <row r="227" spans="1:119" x14ac:dyDescent="0.2">
      <c r="A227">
        <f>ROW(Source!A153)</f>
        <v>153</v>
      </c>
      <c r="B227">
        <v>92800299</v>
      </c>
      <c r="C227">
        <v>92801001</v>
      </c>
      <c r="D227">
        <v>49554051</v>
      </c>
      <c r="E227">
        <v>1</v>
      </c>
      <c r="F227">
        <v>1</v>
      </c>
      <c r="G227">
        <v>1</v>
      </c>
      <c r="H227">
        <v>3</v>
      </c>
      <c r="I227" t="s">
        <v>384</v>
      </c>
      <c r="J227" t="s">
        <v>386</v>
      </c>
      <c r="K227" t="s">
        <v>385</v>
      </c>
      <c r="L227">
        <v>1348</v>
      </c>
      <c r="N227">
        <v>1009</v>
      </c>
      <c r="O227" t="s">
        <v>65</v>
      </c>
      <c r="P227" t="s">
        <v>65</v>
      </c>
      <c r="Q227">
        <v>1000</v>
      </c>
      <c r="W227">
        <v>0</v>
      </c>
      <c r="X227">
        <v>-320508279</v>
      </c>
      <c r="Y227">
        <f t="shared" si="101"/>
        <v>3.7999999999999999E-2</v>
      </c>
      <c r="AA227">
        <v>413662.12</v>
      </c>
      <c r="AB227">
        <v>0</v>
      </c>
      <c r="AC227">
        <v>0</v>
      </c>
      <c r="AD227">
        <v>0</v>
      </c>
      <c r="AE227">
        <v>41699.81</v>
      </c>
      <c r="AF227">
        <v>0</v>
      </c>
      <c r="AG227">
        <v>0</v>
      </c>
      <c r="AH227">
        <v>0</v>
      </c>
      <c r="AI227">
        <v>9.92</v>
      </c>
      <c r="AJ227">
        <v>1</v>
      </c>
      <c r="AK227">
        <v>1</v>
      </c>
      <c r="AL227">
        <v>1</v>
      </c>
      <c r="AM227">
        <v>4</v>
      </c>
      <c r="AN227">
        <v>0</v>
      </c>
      <c r="AO227">
        <v>0</v>
      </c>
      <c r="AP227">
        <v>0</v>
      </c>
      <c r="AQ227">
        <v>0</v>
      </c>
      <c r="AR227">
        <v>0</v>
      </c>
      <c r="AS227" t="s">
        <v>6</v>
      </c>
      <c r="AT227">
        <v>3.7999999999999999E-2</v>
      </c>
      <c r="AU227" t="s">
        <v>6</v>
      </c>
      <c r="AV227">
        <v>0</v>
      </c>
      <c r="AW227">
        <v>1</v>
      </c>
      <c r="AX227">
        <v>-1</v>
      </c>
      <c r="AY227">
        <v>0</v>
      </c>
      <c r="AZ227">
        <v>0</v>
      </c>
      <c r="BA227" t="s">
        <v>6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ROUND(Y227*Source!I153,7)</f>
        <v>3.952E-2</v>
      </c>
      <c r="CY227">
        <f>AA227</f>
        <v>413662.12</v>
      </c>
      <c r="CZ227">
        <f>AE227</f>
        <v>41699.81</v>
      </c>
      <c r="DA227">
        <f>AI227</f>
        <v>9.92</v>
      </c>
      <c r="DB227">
        <f t="shared" si="102"/>
        <v>1584.59</v>
      </c>
      <c r="DC227">
        <f t="shared" si="103"/>
        <v>0</v>
      </c>
      <c r="DD227" t="s">
        <v>6</v>
      </c>
      <c r="DE227" t="s">
        <v>6</v>
      </c>
      <c r="DF227">
        <f>ROUND(ROUND(AE227*AI227,0)*CX227,0)</f>
        <v>16348</v>
      </c>
      <c r="DG227">
        <f>ROUND(ROUND(AF227,0)*CX227,0)</f>
        <v>0</v>
      </c>
      <c r="DH227">
        <f>ROUND(ROUND(AG227,0)*CX227,0)</f>
        <v>0</v>
      </c>
      <c r="DI227">
        <f t="shared" si="114"/>
        <v>0</v>
      </c>
      <c r="DJ227">
        <f>DF227</f>
        <v>16348</v>
      </c>
      <c r="DK227">
        <v>0</v>
      </c>
      <c r="DL227" t="s">
        <v>6</v>
      </c>
      <c r="DM227">
        <v>0</v>
      </c>
      <c r="DN227" t="s">
        <v>6</v>
      </c>
      <c r="DO227">
        <v>0</v>
      </c>
    </row>
    <row r="228" spans="1:119" x14ac:dyDescent="0.2">
      <c r="A228">
        <f>ROW(Source!A153)</f>
        <v>153</v>
      </c>
      <c r="B228">
        <v>92800299</v>
      </c>
      <c r="C228">
        <v>92801001</v>
      </c>
      <c r="D228">
        <v>49554267</v>
      </c>
      <c r="E228">
        <v>1</v>
      </c>
      <c r="F228">
        <v>1</v>
      </c>
      <c r="G228">
        <v>1</v>
      </c>
      <c r="H228">
        <v>3</v>
      </c>
      <c r="I228" t="s">
        <v>388</v>
      </c>
      <c r="J228" t="s">
        <v>390</v>
      </c>
      <c r="K228" t="s">
        <v>389</v>
      </c>
      <c r="L228">
        <v>1348</v>
      </c>
      <c r="N228">
        <v>1009</v>
      </c>
      <c r="O228" t="s">
        <v>65</v>
      </c>
      <c r="P228" t="s">
        <v>65</v>
      </c>
      <c r="Q228">
        <v>1000</v>
      </c>
      <c r="W228">
        <v>0</v>
      </c>
      <c r="X228">
        <v>-248600366</v>
      </c>
      <c r="Y228">
        <f t="shared" si="101"/>
        <v>1.2999999999999999E-2</v>
      </c>
      <c r="AA228">
        <v>111360.04</v>
      </c>
      <c r="AB228">
        <v>0</v>
      </c>
      <c r="AC228">
        <v>0</v>
      </c>
      <c r="AD228">
        <v>0</v>
      </c>
      <c r="AE228">
        <v>11225.81</v>
      </c>
      <c r="AF228">
        <v>0</v>
      </c>
      <c r="AG228">
        <v>0</v>
      </c>
      <c r="AH228">
        <v>0</v>
      </c>
      <c r="AI228">
        <v>9.92</v>
      </c>
      <c r="AJ228">
        <v>1</v>
      </c>
      <c r="AK228">
        <v>1</v>
      </c>
      <c r="AL228">
        <v>1</v>
      </c>
      <c r="AM228">
        <v>4</v>
      </c>
      <c r="AN228">
        <v>0</v>
      </c>
      <c r="AO228">
        <v>0</v>
      </c>
      <c r="AP228">
        <v>0</v>
      </c>
      <c r="AQ228">
        <v>0</v>
      </c>
      <c r="AR228">
        <v>0</v>
      </c>
      <c r="AS228" t="s">
        <v>6</v>
      </c>
      <c r="AT228">
        <v>1.2999999999999999E-2</v>
      </c>
      <c r="AU228" t="s">
        <v>6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6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ROUND(Y228*Source!I153,7)</f>
        <v>1.3520000000000001E-2</v>
      </c>
      <c r="CY228">
        <f>AA228</f>
        <v>111360.04</v>
      </c>
      <c r="CZ228">
        <f>AE228</f>
        <v>11225.81</v>
      </c>
      <c r="DA228">
        <f>AI228</f>
        <v>9.92</v>
      </c>
      <c r="DB228">
        <f t="shared" si="102"/>
        <v>145.94</v>
      </c>
      <c r="DC228">
        <f t="shared" si="103"/>
        <v>0</v>
      </c>
      <c r="DD228" t="s">
        <v>6</v>
      </c>
      <c r="DE228" t="s">
        <v>6</v>
      </c>
      <c r="DF228">
        <f>ROUND(ROUND(AE228*AI228,0)*CX228,0)</f>
        <v>1506</v>
      </c>
      <c r="DG228">
        <f>ROUND(ROUND(AF228,0)*CX228,0)</f>
        <v>0</v>
      </c>
      <c r="DH228">
        <f>ROUND(ROUND(AG228,0)*CX228,0)</f>
        <v>0</v>
      </c>
      <c r="DI228">
        <f t="shared" si="114"/>
        <v>0</v>
      </c>
      <c r="DJ228">
        <f>DF228</f>
        <v>1506</v>
      </c>
      <c r="DK228">
        <v>0</v>
      </c>
      <c r="DL228" t="s">
        <v>6</v>
      </c>
      <c r="DM228">
        <v>0</v>
      </c>
      <c r="DN228" t="s">
        <v>6</v>
      </c>
      <c r="DO2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2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92800486</v>
      </c>
      <c r="C1">
        <v>92800478</v>
      </c>
      <c r="D1">
        <v>48043827</v>
      </c>
      <c r="E1">
        <v>68</v>
      </c>
      <c r="F1">
        <v>1</v>
      </c>
      <c r="G1">
        <v>1</v>
      </c>
      <c r="H1">
        <v>1</v>
      </c>
      <c r="I1" t="s">
        <v>452</v>
      </c>
      <c r="J1" t="s">
        <v>6</v>
      </c>
      <c r="K1" t="s">
        <v>453</v>
      </c>
      <c r="L1">
        <v>1191</v>
      </c>
      <c r="N1">
        <v>1013</v>
      </c>
      <c r="O1" t="s">
        <v>454</v>
      </c>
      <c r="P1" t="s">
        <v>454</v>
      </c>
      <c r="Q1">
        <v>1</v>
      </c>
      <c r="X1">
        <v>4.54</v>
      </c>
      <c r="Y1">
        <v>0</v>
      </c>
      <c r="Z1">
        <v>0</v>
      </c>
      <c r="AA1">
        <v>0</v>
      </c>
      <c r="AB1">
        <v>8.31</v>
      </c>
      <c r="AC1">
        <v>0</v>
      </c>
      <c r="AD1">
        <v>1</v>
      </c>
      <c r="AE1">
        <v>1</v>
      </c>
      <c r="AF1" t="s">
        <v>6</v>
      </c>
      <c r="AG1">
        <v>4.54</v>
      </c>
      <c r="AH1">
        <v>2</v>
      </c>
      <c r="AI1">
        <v>92800479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92800487</v>
      </c>
      <c r="C2">
        <v>92800478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455</v>
      </c>
      <c r="J2" t="s">
        <v>6</v>
      </c>
      <c r="K2" t="s">
        <v>456</v>
      </c>
      <c r="L2">
        <v>1191</v>
      </c>
      <c r="N2">
        <v>1013</v>
      </c>
      <c r="O2" t="s">
        <v>454</v>
      </c>
      <c r="P2" t="s">
        <v>454</v>
      </c>
      <c r="Q2">
        <v>1</v>
      </c>
      <c r="X2">
        <v>0.4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0.4</v>
      </c>
      <c r="AH2">
        <v>2</v>
      </c>
      <c r="AI2">
        <v>92800480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92800488</v>
      </c>
      <c r="C3">
        <v>92800478</v>
      </c>
      <c r="D3">
        <v>48205516</v>
      </c>
      <c r="E3">
        <v>1</v>
      </c>
      <c r="F3">
        <v>1</v>
      </c>
      <c r="G3">
        <v>1</v>
      </c>
      <c r="H3">
        <v>2</v>
      </c>
      <c r="I3" t="s">
        <v>457</v>
      </c>
      <c r="J3" t="s">
        <v>458</v>
      </c>
      <c r="K3" t="s">
        <v>459</v>
      </c>
      <c r="L3">
        <v>1367</v>
      </c>
      <c r="N3">
        <v>1011</v>
      </c>
      <c r="O3" t="s">
        <v>460</v>
      </c>
      <c r="P3" t="s">
        <v>460</v>
      </c>
      <c r="Q3">
        <v>1</v>
      </c>
      <c r="X3">
        <v>0.4</v>
      </c>
      <c r="Y3">
        <v>0</v>
      </c>
      <c r="Z3">
        <v>86.4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0.4</v>
      </c>
      <c r="AH3">
        <v>2</v>
      </c>
      <c r="AI3">
        <v>92800481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92800489</v>
      </c>
      <c r="C4">
        <v>92800478</v>
      </c>
      <c r="D4">
        <v>48056368</v>
      </c>
      <c r="E4">
        <v>1</v>
      </c>
      <c r="F4">
        <v>1</v>
      </c>
      <c r="G4">
        <v>1</v>
      </c>
      <c r="H4">
        <v>3</v>
      </c>
      <c r="I4" t="s">
        <v>461</v>
      </c>
      <c r="J4" t="s">
        <v>462</v>
      </c>
      <c r="K4" t="s">
        <v>463</v>
      </c>
      <c r="L4">
        <v>1339</v>
      </c>
      <c r="N4">
        <v>1007</v>
      </c>
      <c r="O4" t="s">
        <v>24</v>
      </c>
      <c r="P4" t="s">
        <v>24</v>
      </c>
      <c r="Q4">
        <v>1</v>
      </c>
      <c r="X4">
        <v>0.44</v>
      </c>
      <c r="Y4">
        <v>2.44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0.44</v>
      </c>
      <c r="AH4">
        <v>2</v>
      </c>
      <c r="AI4">
        <v>92800482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92800490</v>
      </c>
      <c r="C5">
        <v>92800478</v>
      </c>
      <c r="D5">
        <v>48044933</v>
      </c>
      <c r="E5">
        <v>68</v>
      </c>
      <c r="F5">
        <v>1</v>
      </c>
      <c r="G5">
        <v>1</v>
      </c>
      <c r="H5">
        <v>3</v>
      </c>
      <c r="I5" t="s">
        <v>604</v>
      </c>
      <c r="J5" t="s">
        <v>6</v>
      </c>
      <c r="K5" t="s">
        <v>605</v>
      </c>
      <c r="L5">
        <v>1339</v>
      </c>
      <c r="N5">
        <v>1007</v>
      </c>
      <c r="O5" t="s">
        <v>24</v>
      </c>
      <c r="P5" t="s">
        <v>24</v>
      </c>
      <c r="Q5">
        <v>1</v>
      </c>
      <c r="X5">
        <v>0.24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">
        <v>6</v>
      </c>
      <c r="AG5">
        <v>0.24</v>
      </c>
      <c r="AH5">
        <v>3</v>
      </c>
      <c r="AI5">
        <v>-1</v>
      </c>
      <c r="AJ5" t="s">
        <v>6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92800491</v>
      </c>
      <c r="C6">
        <v>92800478</v>
      </c>
      <c r="D6">
        <v>48045579</v>
      </c>
      <c r="E6">
        <v>68</v>
      </c>
      <c r="F6">
        <v>1</v>
      </c>
      <c r="G6">
        <v>1</v>
      </c>
      <c r="H6">
        <v>3</v>
      </c>
      <c r="I6" t="s">
        <v>606</v>
      </c>
      <c r="J6" t="s">
        <v>6</v>
      </c>
      <c r="K6" t="s">
        <v>607</v>
      </c>
      <c r="L6">
        <v>1407</v>
      </c>
      <c r="N6">
        <v>1013</v>
      </c>
      <c r="O6" t="s">
        <v>42</v>
      </c>
      <c r="P6" t="s">
        <v>42</v>
      </c>
      <c r="Q6">
        <v>1</v>
      </c>
      <c r="X6">
        <v>0.38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6</v>
      </c>
      <c r="AG6">
        <v>0.38</v>
      </c>
      <c r="AH6">
        <v>3</v>
      </c>
      <c r="AI6">
        <v>-1</v>
      </c>
      <c r="AJ6" t="s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92800492</v>
      </c>
      <c r="C7">
        <v>92800478</v>
      </c>
      <c r="D7">
        <v>48079770</v>
      </c>
      <c r="E7">
        <v>1</v>
      </c>
      <c r="F7">
        <v>1</v>
      </c>
      <c r="G7">
        <v>1</v>
      </c>
      <c r="H7">
        <v>3</v>
      </c>
      <c r="I7" t="s">
        <v>464</v>
      </c>
      <c r="J7" t="s">
        <v>465</v>
      </c>
      <c r="K7" t="s">
        <v>466</v>
      </c>
      <c r="L7">
        <v>1339</v>
      </c>
      <c r="N7">
        <v>1007</v>
      </c>
      <c r="O7" t="s">
        <v>24</v>
      </c>
      <c r="P7" t="s">
        <v>24</v>
      </c>
      <c r="Q7">
        <v>1</v>
      </c>
      <c r="X7">
        <v>5.0000000000000001E-4</v>
      </c>
      <c r="Y7">
        <v>1056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5.0000000000000001E-4</v>
      </c>
      <c r="AH7">
        <v>2</v>
      </c>
      <c r="AI7">
        <v>92800483</v>
      </c>
      <c r="AJ7">
        <v>5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92800504</v>
      </c>
      <c r="C8">
        <v>92800495</v>
      </c>
      <c r="D8">
        <v>48043837</v>
      </c>
      <c r="E8">
        <v>68</v>
      </c>
      <c r="F8">
        <v>1</v>
      </c>
      <c r="G8">
        <v>1</v>
      </c>
      <c r="H8">
        <v>1</v>
      </c>
      <c r="I8" t="s">
        <v>467</v>
      </c>
      <c r="J8" t="s">
        <v>6</v>
      </c>
      <c r="K8" t="s">
        <v>468</v>
      </c>
      <c r="L8">
        <v>1191</v>
      </c>
      <c r="N8">
        <v>1013</v>
      </c>
      <c r="O8" t="s">
        <v>454</v>
      </c>
      <c r="P8" t="s">
        <v>454</v>
      </c>
      <c r="Q8">
        <v>1</v>
      </c>
      <c r="X8">
        <v>121</v>
      </c>
      <c r="Y8">
        <v>0</v>
      </c>
      <c r="Z8">
        <v>0</v>
      </c>
      <c r="AA8">
        <v>0</v>
      </c>
      <c r="AB8">
        <v>8.5299999999999994</v>
      </c>
      <c r="AC8">
        <v>0</v>
      </c>
      <c r="AD8">
        <v>1</v>
      </c>
      <c r="AE8">
        <v>1</v>
      </c>
      <c r="AF8" t="s">
        <v>6</v>
      </c>
      <c r="AG8">
        <v>121</v>
      </c>
      <c r="AH8">
        <v>2</v>
      </c>
      <c r="AI8">
        <v>92800496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92800505</v>
      </c>
      <c r="C9">
        <v>92800495</v>
      </c>
      <c r="D9">
        <v>48044033</v>
      </c>
      <c r="E9">
        <v>68</v>
      </c>
      <c r="F9">
        <v>1</v>
      </c>
      <c r="G9">
        <v>1</v>
      </c>
      <c r="H9">
        <v>1</v>
      </c>
      <c r="I9" t="s">
        <v>455</v>
      </c>
      <c r="J9" t="s">
        <v>6</v>
      </c>
      <c r="K9" t="s">
        <v>456</v>
      </c>
      <c r="L9">
        <v>1191</v>
      </c>
      <c r="N9">
        <v>1013</v>
      </c>
      <c r="O9" t="s">
        <v>454</v>
      </c>
      <c r="P9" t="s">
        <v>454</v>
      </c>
      <c r="Q9">
        <v>1</v>
      </c>
      <c r="X9">
        <v>4.1100000000000003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6</v>
      </c>
      <c r="AG9">
        <v>4.1100000000000003</v>
      </c>
      <c r="AH9">
        <v>2</v>
      </c>
      <c r="AI9">
        <v>92800497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92800506</v>
      </c>
      <c r="C10">
        <v>92800495</v>
      </c>
      <c r="D10">
        <v>48205516</v>
      </c>
      <c r="E10">
        <v>1</v>
      </c>
      <c r="F10">
        <v>1</v>
      </c>
      <c r="G10">
        <v>1</v>
      </c>
      <c r="H10">
        <v>2</v>
      </c>
      <c r="I10" t="s">
        <v>457</v>
      </c>
      <c r="J10" t="s">
        <v>458</v>
      </c>
      <c r="K10" t="s">
        <v>459</v>
      </c>
      <c r="L10">
        <v>1367</v>
      </c>
      <c r="N10">
        <v>1011</v>
      </c>
      <c r="O10" t="s">
        <v>460</v>
      </c>
      <c r="P10" t="s">
        <v>460</v>
      </c>
      <c r="Q10">
        <v>1</v>
      </c>
      <c r="X10">
        <v>4.1100000000000003</v>
      </c>
      <c r="Y10">
        <v>0</v>
      </c>
      <c r="Z10">
        <v>86.4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4.1100000000000003</v>
      </c>
      <c r="AH10">
        <v>2</v>
      </c>
      <c r="AI10">
        <v>92800498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92800507</v>
      </c>
      <c r="C11">
        <v>92800495</v>
      </c>
      <c r="D11">
        <v>48056368</v>
      </c>
      <c r="E11">
        <v>1</v>
      </c>
      <c r="F11">
        <v>1</v>
      </c>
      <c r="G11">
        <v>1</v>
      </c>
      <c r="H11">
        <v>3</v>
      </c>
      <c r="I11" t="s">
        <v>461</v>
      </c>
      <c r="J11" t="s">
        <v>462</v>
      </c>
      <c r="K11" t="s">
        <v>463</v>
      </c>
      <c r="L11">
        <v>1339</v>
      </c>
      <c r="N11">
        <v>1007</v>
      </c>
      <c r="O11" t="s">
        <v>24</v>
      </c>
      <c r="P11" t="s">
        <v>24</v>
      </c>
      <c r="Q11">
        <v>1</v>
      </c>
      <c r="X11">
        <v>0.3</v>
      </c>
      <c r="Y11">
        <v>2.44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0.3</v>
      </c>
      <c r="AH11">
        <v>2</v>
      </c>
      <c r="AI11">
        <v>92800499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92800508</v>
      </c>
      <c r="C12">
        <v>92800495</v>
      </c>
      <c r="D12">
        <v>48044933</v>
      </c>
      <c r="E12">
        <v>68</v>
      </c>
      <c r="F12">
        <v>1</v>
      </c>
      <c r="G12">
        <v>1</v>
      </c>
      <c r="H12">
        <v>3</v>
      </c>
      <c r="I12" t="s">
        <v>604</v>
      </c>
      <c r="J12" t="s">
        <v>6</v>
      </c>
      <c r="K12" t="s">
        <v>605</v>
      </c>
      <c r="L12">
        <v>1339</v>
      </c>
      <c r="N12">
        <v>1007</v>
      </c>
      <c r="O12" t="s">
        <v>24</v>
      </c>
      <c r="P12" t="s">
        <v>24</v>
      </c>
      <c r="Q12">
        <v>1</v>
      </c>
      <c r="X12">
        <v>2.2999999999999998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6</v>
      </c>
      <c r="AG12">
        <v>2.2999999999999998</v>
      </c>
      <c r="AH12">
        <v>3</v>
      </c>
      <c r="AI12">
        <v>-1</v>
      </c>
      <c r="AJ12" t="s">
        <v>6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92800509</v>
      </c>
      <c r="C13">
        <v>92800495</v>
      </c>
      <c r="D13">
        <v>48045579</v>
      </c>
      <c r="E13">
        <v>68</v>
      </c>
      <c r="F13">
        <v>1</v>
      </c>
      <c r="G13">
        <v>1</v>
      </c>
      <c r="H13">
        <v>3</v>
      </c>
      <c r="I13" t="s">
        <v>606</v>
      </c>
      <c r="J13" t="s">
        <v>6</v>
      </c>
      <c r="K13" t="s">
        <v>607</v>
      </c>
      <c r="L13">
        <v>1407</v>
      </c>
      <c r="N13">
        <v>1013</v>
      </c>
      <c r="O13" t="s">
        <v>42</v>
      </c>
      <c r="P13" t="s">
        <v>42</v>
      </c>
      <c r="Q13">
        <v>1</v>
      </c>
      <c r="X13">
        <v>5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6</v>
      </c>
      <c r="AG13">
        <v>5</v>
      </c>
      <c r="AH13">
        <v>3</v>
      </c>
      <c r="AI13">
        <v>-1</v>
      </c>
      <c r="AJ13" t="s">
        <v>6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92800510</v>
      </c>
      <c r="C14">
        <v>92800495</v>
      </c>
      <c r="D14">
        <v>48074349</v>
      </c>
      <c r="E14">
        <v>1</v>
      </c>
      <c r="F14">
        <v>1</v>
      </c>
      <c r="G14">
        <v>1</v>
      </c>
      <c r="H14">
        <v>3</v>
      </c>
      <c r="I14" t="s">
        <v>469</v>
      </c>
      <c r="J14" t="s">
        <v>470</v>
      </c>
      <c r="K14" t="s">
        <v>471</v>
      </c>
      <c r="L14">
        <v>1348</v>
      </c>
      <c r="N14">
        <v>1009</v>
      </c>
      <c r="O14" t="s">
        <v>65</v>
      </c>
      <c r="P14" t="s">
        <v>65</v>
      </c>
      <c r="Q14">
        <v>1000</v>
      </c>
      <c r="X14">
        <v>2.3E-3</v>
      </c>
      <c r="Y14">
        <v>5989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2.3E-3</v>
      </c>
      <c r="AH14">
        <v>2</v>
      </c>
      <c r="AI14">
        <v>92800500</v>
      </c>
      <c r="AJ14">
        <v>12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92800511</v>
      </c>
      <c r="C15">
        <v>92800495</v>
      </c>
      <c r="D15">
        <v>48079770</v>
      </c>
      <c r="E15">
        <v>1</v>
      </c>
      <c r="F15">
        <v>1</v>
      </c>
      <c r="G15">
        <v>1</v>
      </c>
      <c r="H15">
        <v>3</v>
      </c>
      <c r="I15" t="s">
        <v>464</v>
      </c>
      <c r="J15" t="s">
        <v>465</v>
      </c>
      <c r="K15" t="s">
        <v>466</v>
      </c>
      <c r="L15">
        <v>1339</v>
      </c>
      <c r="N15">
        <v>1007</v>
      </c>
      <c r="O15" t="s">
        <v>24</v>
      </c>
      <c r="P15" t="s">
        <v>24</v>
      </c>
      <c r="Q15">
        <v>1</v>
      </c>
      <c r="X15">
        <v>1.6E-2</v>
      </c>
      <c r="Y15">
        <v>1056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1.6E-2</v>
      </c>
      <c r="AH15">
        <v>2</v>
      </c>
      <c r="AI15">
        <v>92800501</v>
      </c>
      <c r="AJ15">
        <v>13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92800522</v>
      </c>
      <c r="C16">
        <v>92800514</v>
      </c>
      <c r="D16">
        <v>49510717</v>
      </c>
      <c r="E16">
        <v>70</v>
      </c>
      <c r="F16">
        <v>1</v>
      </c>
      <c r="G16">
        <v>1</v>
      </c>
      <c r="H16">
        <v>1</v>
      </c>
      <c r="I16" t="s">
        <v>472</v>
      </c>
      <c r="J16" t="s">
        <v>6</v>
      </c>
      <c r="K16" t="s">
        <v>473</v>
      </c>
      <c r="L16">
        <v>1191</v>
      </c>
      <c r="N16">
        <v>1013</v>
      </c>
      <c r="O16" t="s">
        <v>454</v>
      </c>
      <c r="P16" t="s">
        <v>454</v>
      </c>
      <c r="Q16">
        <v>1</v>
      </c>
      <c r="X16">
        <v>4.43</v>
      </c>
      <c r="Y16">
        <v>0</v>
      </c>
      <c r="Z16">
        <v>0</v>
      </c>
      <c r="AA16">
        <v>0</v>
      </c>
      <c r="AB16">
        <v>8.64</v>
      </c>
      <c r="AC16">
        <v>0</v>
      </c>
      <c r="AD16">
        <v>1</v>
      </c>
      <c r="AE16">
        <v>1</v>
      </c>
      <c r="AF16" t="s">
        <v>6</v>
      </c>
      <c r="AG16">
        <v>4.43</v>
      </c>
      <c r="AH16">
        <v>2</v>
      </c>
      <c r="AI16">
        <v>92800515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92800523</v>
      </c>
      <c r="C17">
        <v>92800514</v>
      </c>
      <c r="D17">
        <v>49510905</v>
      </c>
      <c r="E17">
        <v>70</v>
      </c>
      <c r="F17">
        <v>1</v>
      </c>
      <c r="G17">
        <v>1</v>
      </c>
      <c r="H17">
        <v>1</v>
      </c>
      <c r="I17" t="s">
        <v>455</v>
      </c>
      <c r="J17" t="s">
        <v>6</v>
      </c>
      <c r="K17" t="s">
        <v>456</v>
      </c>
      <c r="L17">
        <v>1191</v>
      </c>
      <c r="N17">
        <v>1013</v>
      </c>
      <c r="O17" t="s">
        <v>454</v>
      </c>
      <c r="P17" t="s">
        <v>454</v>
      </c>
      <c r="Q17">
        <v>1</v>
      </c>
      <c r="X17">
        <v>0.44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6</v>
      </c>
      <c r="AG17">
        <v>0.44</v>
      </c>
      <c r="AH17">
        <v>2</v>
      </c>
      <c r="AI17">
        <v>92800516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92800524</v>
      </c>
      <c r="C18">
        <v>92800514</v>
      </c>
      <c r="D18">
        <v>49672515</v>
      </c>
      <c r="E18">
        <v>1</v>
      </c>
      <c r="F18">
        <v>1</v>
      </c>
      <c r="G18">
        <v>1</v>
      </c>
      <c r="H18">
        <v>2</v>
      </c>
      <c r="I18" t="s">
        <v>457</v>
      </c>
      <c r="J18" t="s">
        <v>458</v>
      </c>
      <c r="K18" t="s">
        <v>459</v>
      </c>
      <c r="L18">
        <v>1367</v>
      </c>
      <c r="N18">
        <v>1011</v>
      </c>
      <c r="O18" t="s">
        <v>460</v>
      </c>
      <c r="P18" t="s">
        <v>460</v>
      </c>
      <c r="Q18">
        <v>1</v>
      </c>
      <c r="X18">
        <v>0.44</v>
      </c>
      <c r="Y18">
        <v>0</v>
      </c>
      <c r="Z18">
        <v>86.4</v>
      </c>
      <c r="AA18">
        <v>13.5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0.44</v>
      </c>
      <c r="AH18">
        <v>2</v>
      </c>
      <c r="AI18">
        <v>92800517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92800525</v>
      </c>
      <c r="C19">
        <v>92800514</v>
      </c>
      <c r="D19">
        <v>49523203</v>
      </c>
      <c r="E19">
        <v>1</v>
      </c>
      <c r="F19">
        <v>1</v>
      </c>
      <c r="G19">
        <v>1</v>
      </c>
      <c r="H19">
        <v>3</v>
      </c>
      <c r="I19" t="s">
        <v>461</v>
      </c>
      <c r="J19" t="s">
        <v>462</v>
      </c>
      <c r="K19" t="s">
        <v>463</v>
      </c>
      <c r="L19">
        <v>1339</v>
      </c>
      <c r="N19">
        <v>1007</v>
      </c>
      <c r="O19" t="s">
        <v>24</v>
      </c>
      <c r="P19" t="s">
        <v>24</v>
      </c>
      <c r="Q19">
        <v>1</v>
      </c>
      <c r="X19">
        <v>0.26</v>
      </c>
      <c r="Y19">
        <v>2.44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0.26</v>
      </c>
      <c r="AH19">
        <v>2</v>
      </c>
      <c r="AI19">
        <v>92800518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92800526</v>
      </c>
      <c r="C20">
        <v>92800514</v>
      </c>
      <c r="D20">
        <v>49511802</v>
      </c>
      <c r="E20">
        <v>70</v>
      </c>
      <c r="F20">
        <v>1</v>
      </c>
      <c r="G20">
        <v>1</v>
      </c>
      <c r="H20">
        <v>3</v>
      </c>
      <c r="I20" t="s">
        <v>604</v>
      </c>
      <c r="J20" t="s">
        <v>6</v>
      </c>
      <c r="K20" t="s">
        <v>605</v>
      </c>
      <c r="L20">
        <v>1339</v>
      </c>
      <c r="N20">
        <v>1007</v>
      </c>
      <c r="O20" t="s">
        <v>24</v>
      </c>
      <c r="P20" t="s">
        <v>24</v>
      </c>
      <c r="Q20">
        <v>1</v>
      </c>
      <c r="X20">
        <v>0.11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6</v>
      </c>
      <c r="AG20">
        <v>0.11</v>
      </c>
      <c r="AH20">
        <v>3</v>
      </c>
      <c r="AI20">
        <v>-1</v>
      </c>
      <c r="AJ20" t="s">
        <v>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92800527</v>
      </c>
      <c r="C21">
        <v>92800514</v>
      </c>
      <c r="D21">
        <v>49512269</v>
      </c>
      <c r="E21">
        <v>70</v>
      </c>
      <c r="F21">
        <v>1</v>
      </c>
      <c r="G21">
        <v>1</v>
      </c>
      <c r="H21">
        <v>3</v>
      </c>
      <c r="I21" t="s">
        <v>608</v>
      </c>
      <c r="J21" t="s">
        <v>6</v>
      </c>
      <c r="K21" t="s">
        <v>609</v>
      </c>
      <c r="L21">
        <v>1339</v>
      </c>
      <c r="N21">
        <v>1007</v>
      </c>
      <c r="O21" t="s">
        <v>24</v>
      </c>
      <c r="P21" t="s">
        <v>24</v>
      </c>
      <c r="Q21">
        <v>1</v>
      </c>
      <c r="X21">
        <v>0.92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6</v>
      </c>
      <c r="AG21">
        <v>0.92</v>
      </c>
      <c r="AH21">
        <v>3</v>
      </c>
      <c r="AI21">
        <v>-1</v>
      </c>
      <c r="AJ21" t="s">
        <v>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92800528</v>
      </c>
      <c r="C22">
        <v>92800514</v>
      </c>
      <c r="D22">
        <v>49546634</v>
      </c>
      <c r="E22">
        <v>1</v>
      </c>
      <c r="F22">
        <v>1</v>
      </c>
      <c r="G22">
        <v>1</v>
      </c>
      <c r="H22">
        <v>3</v>
      </c>
      <c r="I22" t="s">
        <v>464</v>
      </c>
      <c r="J22" t="s">
        <v>465</v>
      </c>
      <c r="K22" t="s">
        <v>466</v>
      </c>
      <c r="L22">
        <v>1339</v>
      </c>
      <c r="N22">
        <v>1007</v>
      </c>
      <c r="O22" t="s">
        <v>24</v>
      </c>
      <c r="P22" t="s">
        <v>24</v>
      </c>
      <c r="Q22">
        <v>1</v>
      </c>
      <c r="X22">
        <v>5.0000000000000001E-4</v>
      </c>
      <c r="Y22">
        <v>1056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5.0000000000000001E-4</v>
      </c>
      <c r="AH22">
        <v>2</v>
      </c>
      <c r="AI22">
        <v>92800520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92800537</v>
      </c>
      <c r="C23">
        <v>92800531</v>
      </c>
      <c r="D23">
        <v>48043811</v>
      </c>
      <c r="E23">
        <v>68</v>
      </c>
      <c r="F23">
        <v>1</v>
      </c>
      <c r="G23">
        <v>1</v>
      </c>
      <c r="H23">
        <v>1</v>
      </c>
      <c r="I23" t="s">
        <v>474</v>
      </c>
      <c r="J23" t="s">
        <v>6</v>
      </c>
      <c r="K23" t="s">
        <v>475</v>
      </c>
      <c r="L23">
        <v>1191</v>
      </c>
      <c r="N23">
        <v>1013</v>
      </c>
      <c r="O23" t="s">
        <v>454</v>
      </c>
      <c r="P23" t="s">
        <v>454</v>
      </c>
      <c r="Q23">
        <v>1</v>
      </c>
      <c r="X23">
        <v>56.4</v>
      </c>
      <c r="Y23">
        <v>0</v>
      </c>
      <c r="Z23">
        <v>0</v>
      </c>
      <c r="AA23">
        <v>0</v>
      </c>
      <c r="AB23">
        <v>7.94</v>
      </c>
      <c r="AC23">
        <v>0</v>
      </c>
      <c r="AD23">
        <v>1</v>
      </c>
      <c r="AE23">
        <v>1</v>
      </c>
      <c r="AF23" t="s">
        <v>6</v>
      </c>
      <c r="AG23">
        <v>56.4</v>
      </c>
      <c r="AH23">
        <v>2</v>
      </c>
      <c r="AI23">
        <v>92800533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ROW(Source!A38)</f>
        <v>38</v>
      </c>
      <c r="B24">
        <v>92800538</v>
      </c>
      <c r="C24">
        <v>92800531</v>
      </c>
      <c r="D24">
        <v>48044033</v>
      </c>
      <c r="E24">
        <v>68</v>
      </c>
      <c r="F24">
        <v>1</v>
      </c>
      <c r="G24">
        <v>1</v>
      </c>
      <c r="H24">
        <v>1</v>
      </c>
      <c r="I24" t="s">
        <v>455</v>
      </c>
      <c r="J24" t="s">
        <v>6</v>
      </c>
      <c r="K24" t="s">
        <v>456</v>
      </c>
      <c r="L24">
        <v>1191</v>
      </c>
      <c r="N24">
        <v>1013</v>
      </c>
      <c r="O24" t="s">
        <v>454</v>
      </c>
      <c r="P24" t="s">
        <v>454</v>
      </c>
      <c r="Q24">
        <v>1</v>
      </c>
      <c r="X24">
        <v>0.51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6</v>
      </c>
      <c r="AG24">
        <v>0.51</v>
      </c>
      <c r="AH24">
        <v>2</v>
      </c>
      <c r="AI24">
        <v>92800534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ROW(Source!A38)</f>
        <v>38</v>
      </c>
      <c r="B25">
        <v>92800539</v>
      </c>
      <c r="C25">
        <v>92800531</v>
      </c>
      <c r="D25">
        <v>48205516</v>
      </c>
      <c r="E25">
        <v>1</v>
      </c>
      <c r="F25">
        <v>1</v>
      </c>
      <c r="G25">
        <v>1</v>
      </c>
      <c r="H25">
        <v>2</v>
      </c>
      <c r="I25" t="s">
        <v>457</v>
      </c>
      <c r="J25" t="s">
        <v>458</v>
      </c>
      <c r="K25" t="s">
        <v>459</v>
      </c>
      <c r="L25">
        <v>1367</v>
      </c>
      <c r="N25">
        <v>1011</v>
      </c>
      <c r="O25" t="s">
        <v>460</v>
      </c>
      <c r="P25" t="s">
        <v>460</v>
      </c>
      <c r="Q25">
        <v>1</v>
      </c>
      <c r="X25">
        <v>0.23</v>
      </c>
      <c r="Y25">
        <v>0</v>
      </c>
      <c r="Z25">
        <v>86.4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0.23</v>
      </c>
      <c r="AH25">
        <v>2</v>
      </c>
      <c r="AI25">
        <v>92800535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ROW(Source!A38)</f>
        <v>38</v>
      </c>
      <c r="B26">
        <v>92800540</v>
      </c>
      <c r="C26">
        <v>92800531</v>
      </c>
      <c r="D26">
        <v>48206504</v>
      </c>
      <c r="E26">
        <v>1</v>
      </c>
      <c r="F26">
        <v>1</v>
      </c>
      <c r="G26">
        <v>1</v>
      </c>
      <c r="H26">
        <v>2</v>
      </c>
      <c r="I26" t="s">
        <v>476</v>
      </c>
      <c r="J26" t="s">
        <v>477</v>
      </c>
      <c r="K26" t="s">
        <v>478</v>
      </c>
      <c r="L26">
        <v>1367</v>
      </c>
      <c r="N26">
        <v>1011</v>
      </c>
      <c r="O26" t="s">
        <v>460</v>
      </c>
      <c r="P26" t="s">
        <v>460</v>
      </c>
      <c r="Q26">
        <v>1</v>
      </c>
      <c r="X26">
        <v>0.28000000000000003</v>
      </c>
      <c r="Y26">
        <v>0</v>
      </c>
      <c r="Z26">
        <v>65.709999999999994</v>
      </c>
      <c r="AA26">
        <v>11.6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0.28000000000000003</v>
      </c>
      <c r="AH26">
        <v>2</v>
      </c>
      <c r="AI26">
        <v>92800536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ROW(Source!A38)</f>
        <v>38</v>
      </c>
      <c r="B27">
        <v>92800541</v>
      </c>
      <c r="C27">
        <v>92800531</v>
      </c>
      <c r="D27">
        <v>48046204</v>
      </c>
      <c r="E27">
        <v>68</v>
      </c>
      <c r="F27">
        <v>1</v>
      </c>
      <c r="G27">
        <v>1</v>
      </c>
      <c r="H27">
        <v>3</v>
      </c>
      <c r="I27" t="s">
        <v>610</v>
      </c>
      <c r="J27" t="s">
        <v>6</v>
      </c>
      <c r="K27" t="s">
        <v>611</v>
      </c>
      <c r="L27">
        <v>1348</v>
      </c>
      <c r="N27">
        <v>1009</v>
      </c>
      <c r="O27" t="s">
        <v>65</v>
      </c>
      <c r="P27" t="s">
        <v>65</v>
      </c>
      <c r="Q27">
        <v>1000</v>
      </c>
      <c r="X27">
        <v>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6</v>
      </c>
      <c r="AG27">
        <v>1</v>
      </c>
      <c r="AH27">
        <v>3</v>
      </c>
      <c r="AI27">
        <v>-1</v>
      </c>
      <c r="AJ27" t="s">
        <v>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ROW(Source!A40)</f>
        <v>40</v>
      </c>
      <c r="B28">
        <v>92800549</v>
      </c>
      <c r="C28">
        <v>92800543</v>
      </c>
      <c r="D28">
        <v>49510715</v>
      </c>
      <c r="E28">
        <v>70</v>
      </c>
      <c r="F28">
        <v>1</v>
      </c>
      <c r="G28">
        <v>1</v>
      </c>
      <c r="H28">
        <v>1</v>
      </c>
      <c r="I28" t="s">
        <v>467</v>
      </c>
      <c r="J28" t="s">
        <v>6</v>
      </c>
      <c r="K28" t="s">
        <v>468</v>
      </c>
      <c r="L28">
        <v>1191</v>
      </c>
      <c r="N28">
        <v>1013</v>
      </c>
      <c r="O28" t="s">
        <v>454</v>
      </c>
      <c r="P28" t="s">
        <v>454</v>
      </c>
      <c r="Q28">
        <v>1</v>
      </c>
      <c r="X28">
        <v>6.67</v>
      </c>
      <c r="Y28">
        <v>0</v>
      </c>
      <c r="Z28">
        <v>0</v>
      </c>
      <c r="AA28">
        <v>0</v>
      </c>
      <c r="AB28">
        <v>8.5299999999999994</v>
      </c>
      <c r="AC28">
        <v>0</v>
      </c>
      <c r="AD28">
        <v>1</v>
      </c>
      <c r="AE28">
        <v>1</v>
      </c>
      <c r="AF28" t="s">
        <v>6</v>
      </c>
      <c r="AG28">
        <v>6.67</v>
      </c>
      <c r="AH28">
        <v>2</v>
      </c>
      <c r="AI28">
        <v>92800545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ROW(Source!A40)</f>
        <v>40</v>
      </c>
      <c r="B29">
        <v>92800550</v>
      </c>
      <c r="C29">
        <v>92800543</v>
      </c>
      <c r="D29">
        <v>49673734</v>
      </c>
      <c r="E29">
        <v>1</v>
      </c>
      <c r="F29">
        <v>1</v>
      </c>
      <c r="G29">
        <v>1</v>
      </c>
      <c r="H29">
        <v>2</v>
      </c>
      <c r="I29" t="s">
        <v>479</v>
      </c>
      <c r="J29" t="s">
        <v>480</v>
      </c>
      <c r="K29" t="s">
        <v>481</v>
      </c>
      <c r="L29">
        <v>1367</v>
      </c>
      <c r="N29">
        <v>1011</v>
      </c>
      <c r="O29" t="s">
        <v>460</v>
      </c>
      <c r="P29" t="s">
        <v>460</v>
      </c>
      <c r="Q29">
        <v>1</v>
      </c>
      <c r="X29">
        <v>0.22</v>
      </c>
      <c r="Y29">
        <v>0</v>
      </c>
      <c r="Z29">
        <v>32.5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0.22</v>
      </c>
      <c r="AH29">
        <v>2</v>
      </c>
      <c r="AI29">
        <v>92800546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ROW(Source!A40)</f>
        <v>40</v>
      </c>
      <c r="B30">
        <v>92800551</v>
      </c>
      <c r="C30">
        <v>92800543</v>
      </c>
      <c r="D30">
        <v>49523219</v>
      </c>
      <c r="E30">
        <v>1</v>
      </c>
      <c r="F30">
        <v>1</v>
      </c>
      <c r="G30">
        <v>1</v>
      </c>
      <c r="H30">
        <v>3</v>
      </c>
      <c r="I30" t="s">
        <v>85</v>
      </c>
      <c r="J30" t="s">
        <v>88</v>
      </c>
      <c r="K30" t="s">
        <v>86</v>
      </c>
      <c r="L30">
        <v>1374</v>
      </c>
      <c r="N30">
        <v>1013</v>
      </c>
      <c r="O30" t="s">
        <v>87</v>
      </c>
      <c r="P30" t="s">
        <v>87</v>
      </c>
      <c r="Q30">
        <v>1</v>
      </c>
      <c r="X30">
        <v>1.1399999999999999</v>
      </c>
      <c r="Y30">
        <v>1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6</v>
      </c>
      <c r="AG30">
        <v>1.1399999999999999</v>
      </c>
      <c r="AH30">
        <v>2</v>
      </c>
      <c r="AI30">
        <v>92800547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ROW(Source!A40)</f>
        <v>40</v>
      </c>
      <c r="B31">
        <v>92800552</v>
      </c>
      <c r="C31">
        <v>92800543</v>
      </c>
      <c r="D31">
        <v>49511293</v>
      </c>
      <c r="E31">
        <v>70</v>
      </c>
      <c r="F31">
        <v>1</v>
      </c>
      <c r="G31">
        <v>1</v>
      </c>
      <c r="H31">
        <v>3</v>
      </c>
      <c r="I31" t="s">
        <v>612</v>
      </c>
      <c r="J31" t="s">
        <v>6</v>
      </c>
      <c r="K31" t="s">
        <v>613</v>
      </c>
      <c r="L31">
        <v>1348</v>
      </c>
      <c r="N31">
        <v>1009</v>
      </c>
      <c r="O31" t="s">
        <v>65</v>
      </c>
      <c r="P31" t="s">
        <v>65</v>
      </c>
      <c r="Q31">
        <v>1000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6</v>
      </c>
      <c r="AG31">
        <v>0</v>
      </c>
      <c r="AH31">
        <v>3</v>
      </c>
      <c r="AI31">
        <v>-1</v>
      </c>
      <c r="AJ31" t="s">
        <v>6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ROW(Source!A40)</f>
        <v>40</v>
      </c>
      <c r="B32">
        <v>92800553</v>
      </c>
      <c r="C32">
        <v>92800543</v>
      </c>
      <c r="D32">
        <v>49513867</v>
      </c>
      <c r="E32">
        <v>70</v>
      </c>
      <c r="F32">
        <v>1</v>
      </c>
      <c r="G32">
        <v>1</v>
      </c>
      <c r="H32">
        <v>3</v>
      </c>
      <c r="I32" t="s">
        <v>614</v>
      </c>
      <c r="J32" t="s">
        <v>6</v>
      </c>
      <c r="K32" t="s">
        <v>615</v>
      </c>
      <c r="L32">
        <v>1346</v>
      </c>
      <c r="N32">
        <v>1009</v>
      </c>
      <c r="O32" t="s">
        <v>281</v>
      </c>
      <c r="P32" t="s">
        <v>281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0</v>
      </c>
      <c r="AE32">
        <v>0</v>
      </c>
      <c r="AF32" t="s">
        <v>6</v>
      </c>
      <c r="AG32">
        <v>0</v>
      </c>
      <c r="AH32">
        <v>3</v>
      </c>
      <c r="AI32">
        <v>-1</v>
      </c>
      <c r="AJ32" t="s">
        <v>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ROW(Source!A44)</f>
        <v>44</v>
      </c>
      <c r="B33">
        <v>92800561</v>
      </c>
      <c r="C33">
        <v>92800557</v>
      </c>
      <c r="D33">
        <v>49510715</v>
      </c>
      <c r="E33">
        <v>70</v>
      </c>
      <c r="F33">
        <v>1</v>
      </c>
      <c r="G33">
        <v>1</v>
      </c>
      <c r="H33">
        <v>1</v>
      </c>
      <c r="I33" t="s">
        <v>467</v>
      </c>
      <c r="J33" t="s">
        <v>6</v>
      </c>
      <c r="K33" t="s">
        <v>468</v>
      </c>
      <c r="L33">
        <v>1191</v>
      </c>
      <c r="N33">
        <v>1013</v>
      </c>
      <c r="O33" t="s">
        <v>454</v>
      </c>
      <c r="P33" t="s">
        <v>454</v>
      </c>
      <c r="Q33">
        <v>1</v>
      </c>
      <c r="X33">
        <v>0.56999999999999995</v>
      </c>
      <c r="Y33">
        <v>0</v>
      </c>
      <c r="Z33">
        <v>0</v>
      </c>
      <c r="AA33">
        <v>0</v>
      </c>
      <c r="AB33">
        <v>8.5299999999999994</v>
      </c>
      <c r="AC33">
        <v>0</v>
      </c>
      <c r="AD33">
        <v>1</v>
      </c>
      <c r="AE33">
        <v>1</v>
      </c>
      <c r="AF33" t="s">
        <v>6</v>
      </c>
      <c r="AG33">
        <v>0.56999999999999995</v>
      </c>
      <c r="AH33">
        <v>2</v>
      </c>
      <c r="AI33">
        <v>92800558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ROW(Source!A44)</f>
        <v>44</v>
      </c>
      <c r="B34">
        <v>92800562</v>
      </c>
      <c r="C34">
        <v>92800557</v>
      </c>
      <c r="D34">
        <v>49673734</v>
      </c>
      <c r="E34">
        <v>1</v>
      </c>
      <c r="F34">
        <v>1</v>
      </c>
      <c r="G34">
        <v>1</v>
      </c>
      <c r="H34">
        <v>2</v>
      </c>
      <c r="I34" t="s">
        <v>479</v>
      </c>
      <c r="J34" t="s">
        <v>480</v>
      </c>
      <c r="K34" t="s">
        <v>481</v>
      </c>
      <c r="L34">
        <v>1367</v>
      </c>
      <c r="N34">
        <v>1011</v>
      </c>
      <c r="O34" t="s">
        <v>460</v>
      </c>
      <c r="P34" t="s">
        <v>460</v>
      </c>
      <c r="Q34">
        <v>1</v>
      </c>
      <c r="X34">
        <v>0.02</v>
      </c>
      <c r="Y34">
        <v>0</v>
      </c>
      <c r="Z34">
        <v>32.5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0.02</v>
      </c>
      <c r="AH34">
        <v>2</v>
      </c>
      <c r="AI34">
        <v>92800559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ROW(Source!A44)</f>
        <v>44</v>
      </c>
      <c r="B35">
        <v>92800563</v>
      </c>
      <c r="C35">
        <v>92800557</v>
      </c>
      <c r="D35">
        <v>49523219</v>
      </c>
      <c r="E35">
        <v>1</v>
      </c>
      <c r="F35">
        <v>1</v>
      </c>
      <c r="G35">
        <v>1</v>
      </c>
      <c r="H35">
        <v>3</v>
      </c>
      <c r="I35" t="s">
        <v>85</v>
      </c>
      <c r="J35" t="s">
        <v>88</v>
      </c>
      <c r="K35" t="s">
        <v>86</v>
      </c>
      <c r="L35">
        <v>1374</v>
      </c>
      <c r="N35">
        <v>1013</v>
      </c>
      <c r="O35" t="s">
        <v>87</v>
      </c>
      <c r="P35" t="s">
        <v>87</v>
      </c>
      <c r="Q35">
        <v>1</v>
      </c>
      <c r="X35">
        <v>0.1</v>
      </c>
      <c r="Y35">
        <v>1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6</v>
      </c>
      <c r="AG35">
        <v>0.1</v>
      </c>
      <c r="AH35">
        <v>2</v>
      </c>
      <c r="AI35">
        <v>92800560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ROW(Source!A44)</f>
        <v>44</v>
      </c>
      <c r="B36">
        <v>92800564</v>
      </c>
      <c r="C36">
        <v>92800557</v>
      </c>
      <c r="D36">
        <v>49511293</v>
      </c>
      <c r="E36">
        <v>70</v>
      </c>
      <c r="F36">
        <v>1</v>
      </c>
      <c r="G36">
        <v>1</v>
      </c>
      <c r="H36">
        <v>3</v>
      </c>
      <c r="I36" t="s">
        <v>612</v>
      </c>
      <c r="J36" t="s">
        <v>6</v>
      </c>
      <c r="K36" t="s">
        <v>613</v>
      </c>
      <c r="L36">
        <v>1348</v>
      </c>
      <c r="N36">
        <v>1009</v>
      </c>
      <c r="O36" t="s">
        <v>65</v>
      </c>
      <c r="P36" t="s">
        <v>65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6</v>
      </c>
      <c r="AG36">
        <v>0</v>
      </c>
      <c r="AH36">
        <v>3</v>
      </c>
      <c r="AI36">
        <v>-1</v>
      </c>
      <c r="AJ36" t="s">
        <v>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ROW(Source!A44)</f>
        <v>44</v>
      </c>
      <c r="B37">
        <v>92800565</v>
      </c>
      <c r="C37">
        <v>92800557</v>
      </c>
      <c r="D37">
        <v>49513867</v>
      </c>
      <c r="E37">
        <v>70</v>
      </c>
      <c r="F37">
        <v>1</v>
      </c>
      <c r="G37">
        <v>1</v>
      </c>
      <c r="H37">
        <v>3</v>
      </c>
      <c r="I37" t="s">
        <v>614</v>
      </c>
      <c r="J37" t="s">
        <v>6</v>
      </c>
      <c r="K37" t="s">
        <v>615</v>
      </c>
      <c r="L37">
        <v>1346</v>
      </c>
      <c r="N37">
        <v>1009</v>
      </c>
      <c r="O37" t="s">
        <v>281</v>
      </c>
      <c r="P37" t="s">
        <v>281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6</v>
      </c>
      <c r="AG37">
        <v>0</v>
      </c>
      <c r="AH37">
        <v>3</v>
      </c>
      <c r="AI37">
        <v>-1</v>
      </c>
      <c r="AJ37" t="s">
        <v>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ROW(Source!A46)</f>
        <v>46</v>
      </c>
      <c r="B38">
        <v>92800576</v>
      </c>
      <c r="C38">
        <v>92800567</v>
      </c>
      <c r="D38">
        <v>49510773</v>
      </c>
      <c r="E38">
        <v>70</v>
      </c>
      <c r="F38">
        <v>1</v>
      </c>
      <c r="G38">
        <v>1</v>
      </c>
      <c r="H38">
        <v>1</v>
      </c>
      <c r="I38" t="s">
        <v>482</v>
      </c>
      <c r="J38" t="s">
        <v>6</v>
      </c>
      <c r="K38" t="s">
        <v>483</v>
      </c>
      <c r="L38">
        <v>1191</v>
      </c>
      <c r="N38">
        <v>1013</v>
      </c>
      <c r="O38" t="s">
        <v>454</v>
      </c>
      <c r="P38" t="s">
        <v>454</v>
      </c>
      <c r="Q38">
        <v>1</v>
      </c>
      <c r="X38">
        <v>42.7</v>
      </c>
      <c r="Y38">
        <v>0</v>
      </c>
      <c r="Z38">
        <v>0</v>
      </c>
      <c r="AA38">
        <v>0</v>
      </c>
      <c r="AB38">
        <v>10.210000000000001</v>
      </c>
      <c r="AC38">
        <v>0</v>
      </c>
      <c r="AD38">
        <v>1</v>
      </c>
      <c r="AE38">
        <v>1</v>
      </c>
      <c r="AF38" t="s">
        <v>6</v>
      </c>
      <c r="AG38">
        <v>42.7</v>
      </c>
      <c r="AH38">
        <v>2</v>
      </c>
      <c r="AI38">
        <v>92800569</v>
      </c>
      <c r="AJ38">
        <v>36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ROW(Source!A46)</f>
        <v>46</v>
      </c>
      <c r="B39">
        <v>92800577</v>
      </c>
      <c r="C39">
        <v>92800567</v>
      </c>
      <c r="D39">
        <v>49510905</v>
      </c>
      <c r="E39">
        <v>70</v>
      </c>
      <c r="F39">
        <v>1</v>
      </c>
      <c r="G39">
        <v>1</v>
      </c>
      <c r="H39">
        <v>1</v>
      </c>
      <c r="I39" t="s">
        <v>455</v>
      </c>
      <c r="J39" t="s">
        <v>6</v>
      </c>
      <c r="K39" t="s">
        <v>456</v>
      </c>
      <c r="L39">
        <v>1191</v>
      </c>
      <c r="N39">
        <v>1013</v>
      </c>
      <c r="O39" t="s">
        <v>454</v>
      </c>
      <c r="P39" t="s">
        <v>454</v>
      </c>
      <c r="Q39">
        <v>1</v>
      </c>
      <c r="X39">
        <v>0.94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6</v>
      </c>
      <c r="AG39">
        <v>0.94</v>
      </c>
      <c r="AH39">
        <v>2</v>
      </c>
      <c r="AI39">
        <v>92800570</v>
      </c>
      <c r="AJ39">
        <v>37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ROW(Source!A46)</f>
        <v>46</v>
      </c>
      <c r="B40">
        <v>92800578</v>
      </c>
      <c r="C40">
        <v>92800567</v>
      </c>
      <c r="D40">
        <v>49673503</v>
      </c>
      <c r="E40">
        <v>1</v>
      </c>
      <c r="F40">
        <v>1</v>
      </c>
      <c r="G40">
        <v>1</v>
      </c>
      <c r="H40">
        <v>2</v>
      </c>
      <c r="I40" t="s">
        <v>476</v>
      </c>
      <c r="J40" t="s">
        <v>477</v>
      </c>
      <c r="K40" t="s">
        <v>478</v>
      </c>
      <c r="L40">
        <v>1367</v>
      </c>
      <c r="N40">
        <v>1011</v>
      </c>
      <c r="O40" t="s">
        <v>460</v>
      </c>
      <c r="P40" t="s">
        <v>460</v>
      </c>
      <c r="Q40">
        <v>1</v>
      </c>
      <c r="X40">
        <v>0.94</v>
      </c>
      <c r="Y40">
        <v>0</v>
      </c>
      <c r="Z40">
        <v>65.709999999999994</v>
      </c>
      <c r="AA40">
        <v>11.6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0.94</v>
      </c>
      <c r="AH40">
        <v>2</v>
      </c>
      <c r="AI40">
        <v>92800571</v>
      </c>
      <c r="AJ40">
        <v>38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ROW(Source!A46)</f>
        <v>46</v>
      </c>
      <c r="B41">
        <v>92800579</v>
      </c>
      <c r="C41">
        <v>92800567</v>
      </c>
      <c r="D41">
        <v>49673715</v>
      </c>
      <c r="E41">
        <v>1</v>
      </c>
      <c r="F41">
        <v>1</v>
      </c>
      <c r="G41">
        <v>1</v>
      </c>
      <c r="H41">
        <v>2</v>
      </c>
      <c r="I41" t="s">
        <v>484</v>
      </c>
      <c r="J41" t="s">
        <v>485</v>
      </c>
      <c r="K41" t="s">
        <v>486</v>
      </c>
      <c r="L41">
        <v>1367</v>
      </c>
      <c r="N41">
        <v>1011</v>
      </c>
      <c r="O41" t="s">
        <v>460</v>
      </c>
      <c r="P41" t="s">
        <v>460</v>
      </c>
      <c r="Q41">
        <v>1</v>
      </c>
      <c r="X41">
        <v>18.32</v>
      </c>
      <c r="Y41">
        <v>0</v>
      </c>
      <c r="Z41">
        <v>8.1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18.32</v>
      </c>
      <c r="AH41">
        <v>2</v>
      </c>
      <c r="AI41">
        <v>92800572</v>
      </c>
      <c r="AJ41">
        <v>39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ROW(Source!A46)</f>
        <v>46</v>
      </c>
      <c r="B42">
        <v>92800580</v>
      </c>
      <c r="C42">
        <v>92800567</v>
      </c>
      <c r="D42">
        <v>49524310</v>
      </c>
      <c r="E42">
        <v>1</v>
      </c>
      <c r="F42">
        <v>1</v>
      </c>
      <c r="G42">
        <v>1</v>
      </c>
      <c r="H42">
        <v>3</v>
      </c>
      <c r="I42" t="s">
        <v>113</v>
      </c>
      <c r="J42" t="s">
        <v>115</v>
      </c>
      <c r="K42" t="s">
        <v>114</v>
      </c>
      <c r="L42">
        <v>1348</v>
      </c>
      <c r="N42">
        <v>1009</v>
      </c>
      <c r="O42" t="s">
        <v>65</v>
      </c>
      <c r="P42" t="s">
        <v>65</v>
      </c>
      <c r="Q42">
        <v>1000</v>
      </c>
      <c r="X42">
        <v>0.04</v>
      </c>
      <c r="Y42">
        <v>9424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0.04</v>
      </c>
      <c r="AH42">
        <v>2</v>
      </c>
      <c r="AI42">
        <v>92800573</v>
      </c>
      <c r="AJ42">
        <v>40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ROW(Source!A46)</f>
        <v>46</v>
      </c>
      <c r="B43">
        <v>92800581</v>
      </c>
      <c r="C43">
        <v>92800567</v>
      </c>
      <c r="D43">
        <v>49540255</v>
      </c>
      <c r="E43">
        <v>1</v>
      </c>
      <c r="F43">
        <v>1</v>
      </c>
      <c r="G43">
        <v>1</v>
      </c>
      <c r="H43">
        <v>3</v>
      </c>
      <c r="I43" t="s">
        <v>117</v>
      </c>
      <c r="J43" t="s">
        <v>119</v>
      </c>
      <c r="K43" t="s">
        <v>118</v>
      </c>
      <c r="L43">
        <v>1348</v>
      </c>
      <c r="N43">
        <v>1009</v>
      </c>
      <c r="O43" t="s">
        <v>65</v>
      </c>
      <c r="P43" t="s">
        <v>65</v>
      </c>
      <c r="Q43">
        <v>1000</v>
      </c>
      <c r="X43">
        <v>1</v>
      </c>
      <c r="Y43">
        <v>10045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1</v>
      </c>
      <c r="AH43">
        <v>2</v>
      </c>
      <c r="AI43">
        <v>92800575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ROW(Source!A51)</f>
        <v>51</v>
      </c>
      <c r="B44">
        <v>92800589</v>
      </c>
      <c r="C44">
        <v>92800586</v>
      </c>
      <c r="D44">
        <v>49510715</v>
      </c>
      <c r="E44">
        <v>70</v>
      </c>
      <c r="F44">
        <v>1</v>
      </c>
      <c r="G44">
        <v>1</v>
      </c>
      <c r="H44">
        <v>1</v>
      </c>
      <c r="I44" t="s">
        <v>467</v>
      </c>
      <c r="J44" t="s">
        <v>6</v>
      </c>
      <c r="K44" t="s">
        <v>468</v>
      </c>
      <c r="L44">
        <v>1191</v>
      </c>
      <c r="N44">
        <v>1013</v>
      </c>
      <c r="O44" t="s">
        <v>454</v>
      </c>
      <c r="P44" t="s">
        <v>454</v>
      </c>
      <c r="Q44">
        <v>1</v>
      </c>
      <c r="X44">
        <v>7.57</v>
      </c>
      <c r="Y44">
        <v>0</v>
      </c>
      <c r="Z44">
        <v>0</v>
      </c>
      <c r="AA44">
        <v>0</v>
      </c>
      <c r="AB44">
        <v>8.5299999999999994</v>
      </c>
      <c r="AC44">
        <v>0</v>
      </c>
      <c r="AD44">
        <v>1</v>
      </c>
      <c r="AE44">
        <v>1</v>
      </c>
      <c r="AF44" t="s">
        <v>6</v>
      </c>
      <c r="AG44">
        <v>7.57</v>
      </c>
      <c r="AH44">
        <v>2</v>
      </c>
      <c r="AI44">
        <v>92800587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ROW(Source!A51)</f>
        <v>51</v>
      </c>
      <c r="B45">
        <v>92800590</v>
      </c>
      <c r="C45">
        <v>92800586</v>
      </c>
      <c r="D45">
        <v>49523219</v>
      </c>
      <c r="E45">
        <v>1</v>
      </c>
      <c r="F45">
        <v>1</v>
      </c>
      <c r="G45">
        <v>1</v>
      </c>
      <c r="H45">
        <v>3</v>
      </c>
      <c r="I45" t="s">
        <v>85</v>
      </c>
      <c r="J45" t="s">
        <v>88</v>
      </c>
      <c r="K45" t="s">
        <v>86</v>
      </c>
      <c r="L45">
        <v>1374</v>
      </c>
      <c r="N45">
        <v>1013</v>
      </c>
      <c r="O45" t="s">
        <v>87</v>
      </c>
      <c r="P45" t="s">
        <v>87</v>
      </c>
      <c r="Q45">
        <v>1</v>
      </c>
      <c r="X45">
        <v>1.29</v>
      </c>
      <c r="Y45">
        <v>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6</v>
      </c>
      <c r="AG45">
        <v>1.29</v>
      </c>
      <c r="AH45">
        <v>2</v>
      </c>
      <c r="AI45">
        <v>92800588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ROW(Source!A51)</f>
        <v>51</v>
      </c>
      <c r="B46">
        <v>92800591</v>
      </c>
      <c r="C46">
        <v>92800586</v>
      </c>
      <c r="D46">
        <v>49511390</v>
      </c>
      <c r="E46">
        <v>70</v>
      </c>
      <c r="F46">
        <v>1</v>
      </c>
      <c r="G46">
        <v>1</v>
      </c>
      <c r="H46">
        <v>3</v>
      </c>
      <c r="I46" t="s">
        <v>616</v>
      </c>
      <c r="J46" t="s">
        <v>6</v>
      </c>
      <c r="K46" t="s">
        <v>617</v>
      </c>
      <c r="L46">
        <v>1371</v>
      </c>
      <c r="N46">
        <v>1013</v>
      </c>
      <c r="O46" t="s">
        <v>97</v>
      </c>
      <c r="P46" t="s">
        <v>97</v>
      </c>
      <c r="Q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1</v>
      </c>
      <c r="AD46">
        <v>0</v>
      </c>
      <c r="AE46">
        <v>0</v>
      </c>
      <c r="AF46" t="s">
        <v>6</v>
      </c>
      <c r="AG46">
        <v>0</v>
      </c>
      <c r="AH46">
        <v>3</v>
      </c>
      <c r="AI46">
        <v>-1</v>
      </c>
      <c r="AJ46" t="s">
        <v>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ROW(Source!A53)</f>
        <v>53</v>
      </c>
      <c r="B47">
        <v>92800596</v>
      </c>
      <c r="C47">
        <v>92800593</v>
      </c>
      <c r="D47">
        <v>49510715</v>
      </c>
      <c r="E47">
        <v>70</v>
      </c>
      <c r="F47">
        <v>1</v>
      </c>
      <c r="G47">
        <v>1</v>
      </c>
      <c r="H47">
        <v>1</v>
      </c>
      <c r="I47" t="s">
        <v>467</v>
      </c>
      <c r="J47" t="s">
        <v>6</v>
      </c>
      <c r="K47" t="s">
        <v>468</v>
      </c>
      <c r="L47">
        <v>1191</v>
      </c>
      <c r="N47">
        <v>1013</v>
      </c>
      <c r="O47" t="s">
        <v>454</v>
      </c>
      <c r="P47" t="s">
        <v>454</v>
      </c>
      <c r="Q47">
        <v>1</v>
      </c>
      <c r="X47">
        <v>0.31</v>
      </c>
      <c r="Y47">
        <v>0</v>
      </c>
      <c r="Z47">
        <v>0</v>
      </c>
      <c r="AA47">
        <v>0</v>
      </c>
      <c r="AB47">
        <v>8.5299999999999994</v>
      </c>
      <c r="AC47">
        <v>0</v>
      </c>
      <c r="AD47">
        <v>1</v>
      </c>
      <c r="AE47">
        <v>1</v>
      </c>
      <c r="AF47" t="s">
        <v>136</v>
      </c>
      <c r="AG47">
        <v>3.875</v>
      </c>
      <c r="AH47">
        <v>2</v>
      </c>
      <c r="AI47">
        <v>92800594</v>
      </c>
      <c r="AJ47">
        <v>46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ROW(Source!A53)</f>
        <v>53</v>
      </c>
      <c r="B48">
        <v>92800597</v>
      </c>
      <c r="C48">
        <v>92800593</v>
      </c>
      <c r="D48">
        <v>49523219</v>
      </c>
      <c r="E48">
        <v>1</v>
      </c>
      <c r="F48">
        <v>1</v>
      </c>
      <c r="G48">
        <v>1</v>
      </c>
      <c r="H48">
        <v>3</v>
      </c>
      <c r="I48" t="s">
        <v>85</v>
      </c>
      <c r="J48" t="s">
        <v>88</v>
      </c>
      <c r="K48" t="s">
        <v>86</v>
      </c>
      <c r="L48">
        <v>1374</v>
      </c>
      <c r="N48">
        <v>1013</v>
      </c>
      <c r="O48" t="s">
        <v>87</v>
      </c>
      <c r="P48" t="s">
        <v>87</v>
      </c>
      <c r="Q48">
        <v>1</v>
      </c>
      <c r="X48">
        <v>0.05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136</v>
      </c>
      <c r="AG48">
        <v>0.625</v>
      </c>
      <c r="AH48">
        <v>2</v>
      </c>
      <c r="AI48">
        <v>92800595</v>
      </c>
      <c r="AJ48">
        <v>47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ROW(Source!A53)</f>
        <v>53</v>
      </c>
      <c r="B49">
        <v>92800598</v>
      </c>
      <c r="C49">
        <v>92800593</v>
      </c>
      <c r="D49">
        <v>49511390</v>
      </c>
      <c r="E49">
        <v>70</v>
      </c>
      <c r="F49">
        <v>1</v>
      </c>
      <c r="G49">
        <v>1</v>
      </c>
      <c r="H49">
        <v>3</v>
      </c>
      <c r="I49" t="s">
        <v>616</v>
      </c>
      <c r="J49" t="s">
        <v>6</v>
      </c>
      <c r="K49" t="s">
        <v>617</v>
      </c>
      <c r="L49">
        <v>1371</v>
      </c>
      <c r="N49">
        <v>1013</v>
      </c>
      <c r="O49" t="s">
        <v>97</v>
      </c>
      <c r="P49" t="s">
        <v>97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136</v>
      </c>
      <c r="AG49">
        <v>0</v>
      </c>
      <c r="AH49">
        <v>3</v>
      </c>
      <c r="AI49">
        <v>-1</v>
      </c>
      <c r="AJ49" t="s">
        <v>6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ROW(Source!A56)</f>
        <v>56</v>
      </c>
      <c r="B50">
        <v>92800625</v>
      </c>
      <c r="C50">
        <v>92800601</v>
      </c>
      <c r="D50">
        <v>49510719</v>
      </c>
      <c r="E50">
        <v>70</v>
      </c>
      <c r="F50">
        <v>1</v>
      </c>
      <c r="G50">
        <v>1</v>
      </c>
      <c r="H50">
        <v>1</v>
      </c>
      <c r="I50" t="s">
        <v>487</v>
      </c>
      <c r="J50" t="s">
        <v>6</v>
      </c>
      <c r="K50" t="s">
        <v>488</v>
      </c>
      <c r="L50">
        <v>1191</v>
      </c>
      <c r="N50">
        <v>1013</v>
      </c>
      <c r="O50" t="s">
        <v>454</v>
      </c>
      <c r="P50" t="s">
        <v>454</v>
      </c>
      <c r="Q50">
        <v>1</v>
      </c>
      <c r="X50">
        <v>43.26</v>
      </c>
      <c r="Y50">
        <v>0</v>
      </c>
      <c r="Z50">
        <v>0</v>
      </c>
      <c r="AA50">
        <v>0</v>
      </c>
      <c r="AB50">
        <v>8.74</v>
      </c>
      <c r="AC50">
        <v>0</v>
      </c>
      <c r="AD50">
        <v>1</v>
      </c>
      <c r="AE50">
        <v>1</v>
      </c>
      <c r="AF50" t="s">
        <v>6</v>
      </c>
      <c r="AG50">
        <v>43.26</v>
      </c>
      <c r="AH50">
        <v>2</v>
      </c>
      <c r="AI50">
        <v>92800604</v>
      </c>
      <c r="AJ50">
        <v>48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ROW(Source!A56)</f>
        <v>56</v>
      </c>
      <c r="B51">
        <v>92800626</v>
      </c>
      <c r="C51">
        <v>92800601</v>
      </c>
      <c r="D51">
        <v>49510905</v>
      </c>
      <c r="E51">
        <v>70</v>
      </c>
      <c r="F51">
        <v>1</v>
      </c>
      <c r="G51">
        <v>1</v>
      </c>
      <c r="H51">
        <v>1</v>
      </c>
      <c r="I51" t="s">
        <v>455</v>
      </c>
      <c r="J51" t="s">
        <v>6</v>
      </c>
      <c r="K51" t="s">
        <v>456</v>
      </c>
      <c r="L51">
        <v>1191</v>
      </c>
      <c r="N51">
        <v>1013</v>
      </c>
      <c r="O51" t="s">
        <v>454</v>
      </c>
      <c r="P51" t="s">
        <v>454</v>
      </c>
      <c r="Q51">
        <v>1</v>
      </c>
      <c r="X51">
        <v>4.32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6</v>
      </c>
      <c r="AG51">
        <v>4.32</v>
      </c>
      <c r="AH51">
        <v>2</v>
      </c>
      <c r="AI51">
        <v>92800605</v>
      </c>
      <c r="AJ51">
        <v>49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ROW(Source!A56)</f>
        <v>56</v>
      </c>
      <c r="B52">
        <v>92800627</v>
      </c>
      <c r="C52">
        <v>92800601</v>
      </c>
      <c r="D52">
        <v>49672528</v>
      </c>
      <c r="E52">
        <v>1</v>
      </c>
      <c r="F52">
        <v>1</v>
      </c>
      <c r="G52">
        <v>1</v>
      </c>
      <c r="H52">
        <v>2</v>
      </c>
      <c r="I52" t="s">
        <v>489</v>
      </c>
      <c r="J52" t="s">
        <v>490</v>
      </c>
      <c r="K52" t="s">
        <v>491</v>
      </c>
      <c r="L52">
        <v>1367</v>
      </c>
      <c r="N52">
        <v>1011</v>
      </c>
      <c r="O52" t="s">
        <v>460</v>
      </c>
      <c r="P52" t="s">
        <v>460</v>
      </c>
      <c r="Q52">
        <v>1</v>
      </c>
      <c r="X52">
        <v>0.1</v>
      </c>
      <c r="Y52">
        <v>0</v>
      </c>
      <c r="Z52">
        <v>120.24</v>
      </c>
      <c r="AA52">
        <v>15.42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0.1</v>
      </c>
      <c r="AH52">
        <v>2</v>
      </c>
      <c r="AI52">
        <v>92800606</v>
      </c>
      <c r="AJ52">
        <v>50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ROW(Source!A56)</f>
        <v>56</v>
      </c>
      <c r="B53">
        <v>92800628</v>
      </c>
      <c r="C53">
        <v>92800601</v>
      </c>
      <c r="D53">
        <v>49672573</v>
      </c>
      <c r="E53">
        <v>1</v>
      </c>
      <c r="F53">
        <v>1</v>
      </c>
      <c r="G53">
        <v>1</v>
      </c>
      <c r="H53">
        <v>2</v>
      </c>
      <c r="I53" t="s">
        <v>492</v>
      </c>
      <c r="J53" t="s">
        <v>493</v>
      </c>
      <c r="K53" t="s">
        <v>494</v>
      </c>
      <c r="L53">
        <v>1367</v>
      </c>
      <c r="N53">
        <v>1011</v>
      </c>
      <c r="O53" t="s">
        <v>460</v>
      </c>
      <c r="P53" t="s">
        <v>460</v>
      </c>
      <c r="Q53">
        <v>1</v>
      </c>
      <c r="X53">
        <v>0.12</v>
      </c>
      <c r="Y53">
        <v>0</v>
      </c>
      <c r="Z53">
        <v>115.4</v>
      </c>
      <c r="AA53">
        <v>13.5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0.12</v>
      </c>
      <c r="AH53">
        <v>2</v>
      </c>
      <c r="AI53">
        <v>92800607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ROW(Source!A56)</f>
        <v>56</v>
      </c>
      <c r="B54">
        <v>92800629</v>
      </c>
      <c r="C54">
        <v>92800601</v>
      </c>
      <c r="D54">
        <v>49672580</v>
      </c>
      <c r="E54">
        <v>1</v>
      </c>
      <c r="F54">
        <v>1</v>
      </c>
      <c r="G54">
        <v>1</v>
      </c>
      <c r="H54">
        <v>2</v>
      </c>
      <c r="I54" t="s">
        <v>495</v>
      </c>
      <c r="J54" t="s">
        <v>496</v>
      </c>
      <c r="K54" t="s">
        <v>497</v>
      </c>
      <c r="L54">
        <v>1367</v>
      </c>
      <c r="N54">
        <v>1011</v>
      </c>
      <c r="O54" t="s">
        <v>460</v>
      </c>
      <c r="P54" t="s">
        <v>460</v>
      </c>
      <c r="Q54">
        <v>1</v>
      </c>
      <c r="X54">
        <v>3.91</v>
      </c>
      <c r="Y54">
        <v>0</v>
      </c>
      <c r="Z54">
        <v>175.56</v>
      </c>
      <c r="AA54">
        <v>14.4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3.91</v>
      </c>
      <c r="AH54">
        <v>2</v>
      </c>
      <c r="AI54">
        <v>92800608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ROW(Source!A56)</f>
        <v>56</v>
      </c>
      <c r="B55">
        <v>92800630</v>
      </c>
      <c r="C55">
        <v>92800601</v>
      </c>
      <c r="D55">
        <v>49673503</v>
      </c>
      <c r="E55">
        <v>1</v>
      </c>
      <c r="F55">
        <v>1</v>
      </c>
      <c r="G55">
        <v>1</v>
      </c>
      <c r="H55">
        <v>2</v>
      </c>
      <c r="I55" t="s">
        <v>476</v>
      </c>
      <c r="J55" t="s">
        <v>477</v>
      </c>
      <c r="K55" t="s">
        <v>478</v>
      </c>
      <c r="L55">
        <v>1367</v>
      </c>
      <c r="N55">
        <v>1011</v>
      </c>
      <c r="O55" t="s">
        <v>460</v>
      </c>
      <c r="P55" t="s">
        <v>460</v>
      </c>
      <c r="Q55">
        <v>1</v>
      </c>
      <c r="X55">
        <v>0.19</v>
      </c>
      <c r="Y55">
        <v>0</v>
      </c>
      <c r="Z55">
        <v>65.709999999999994</v>
      </c>
      <c r="AA55">
        <v>11.6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0.19</v>
      </c>
      <c r="AH55">
        <v>2</v>
      </c>
      <c r="AI55">
        <v>92800609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ROW(Source!A56)</f>
        <v>56</v>
      </c>
      <c r="B56">
        <v>92800631</v>
      </c>
      <c r="C56">
        <v>92800601</v>
      </c>
      <c r="D56">
        <v>49673658</v>
      </c>
      <c r="E56">
        <v>1</v>
      </c>
      <c r="F56">
        <v>1</v>
      </c>
      <c r="G56">
        <v>1</v>
      </c>
      <c r="H56">
        <v>2</v>
      </c>
      <c r="I56" t="s">
        <v>498</v>
      </c>
      <c r="J56" t="s">
        <v>499</v>
      </c>
      <c r="K56" t="s">
        <v>500</v>
      </c>
      <c r="L56">
        <v>1367</v>
      </c>
      <c r="N56">
        <v>1011</v>
      </c>
      <c r="O56" t="s">
        <v>460</v>
      </c>
      <c r="P56" t="s">
        <v>460</v>
      </c>
      <c r="Q56">
        <v>1</v>
      </c>
      <c r="X56">
        <v>1.34</v>
      </c>
      <c r="Y56">
        <v>0</v>
      </c>
      <c r="Z56">
        <v>1.2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1.34</v>
      </c>
      <c r="AH56">
        <v>2</v>
      </c>
      <c r="AI56">
        <v>92800610</v>
      </c>
      <c r="AJ56">
        <v>54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ROW(Source!A56)</f>
        <v>56</v>
      </c>
      <c r="B57">
        <v>92800632</v>
      </c>
      <c r="C57">
        <v>92800601</v>
      </c>
      <c r="D57">
        <v>49673701</v>
      </c>
      <c r="E57">
        <v>1</v>
      </c>
      <c r="F57">
        <v>1</v>
      </c>
      <c r="G57">
        <v>1</v>
      </c>
      <c r="H57">
        <v>2</v>
      </c>
      <c r="I57" t="s">
        <v>501</v>
      </c>
      <c r="J57" t="s">
        <v>502</v>
      </c>
      <c r="K57" t="s">
        <v>503</v>
      </c>
      <c r="L57">
        <v>1367</v>
      </c>
      <c r="N57">
        <v>1011</v>
      </c>
      <c r="O57" t="s">
        <v>460</v>
      </c>
      <c r="P57" t="s">
        <v>460</v>
      </c>
      <c r="Q57">
        <v>1</v>
      </c>
      <c r="X57">
        <v>0.09</v>
      </c>
      <c r="Y57">
        <v>0</v>
      </c>
      <c r="Z57">
        <v>12.31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0.09</v>
      </c>
      <c r="AH57">
        <v>2</v>
      </c>
      <c r="AI57">
        <v>92800611</v>
      </c>
      <c r="AJ57">
        <v>55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ROW(Source!A56)</f>
        <v>56</v>
      </c>
      <c r="B58">
        <v>92800633</v>
      </c>
      <c r="C58">
        <v>92800601</v>
      </c>
      <c r="D58">
        <v>49521602</v>
      </c>
      <c r="E58">
        <v>1</v>
      </c>
      <c r="F58">
        <v>1</v>
      </c>
      <c r="G58">
        <v>1</v>
      </c>
      <c r="H58">
        <v>3</v>
      </c>
      <c r="I58" t="s">
        <v>504</v>
      </c>
      <c r="J58" t="s">
        <v>505</v>
      </c>
      <c r="K58" t="s">
        <v>506</v>
      </c>
      <c r="L58">
        <v>1339</v>
      </c>
      <c r="N58">
        <v>1007</v>
      </c>
      <c r="O58" t="s">
        <v>24</v>
      </c>
      <c r="P58" t="s">
        <v>24</v>
      </c>
      <c r="Q58">
        <v>1</v>
      </c>
      <c r="X58">
        <v>1.1000000000000001</v>
      </c>
      <c r="Y58">
        <v>6.22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1.1000000000000001</v>
      </c>
      <c r="AH58">
        <v>2</v>
      </c>
      <c r="AI58">
        <v>92800612</v>
      </c>
      <c r="AJ58">
        <v>56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ROW(Source!A56)</f>
        <v>56</v>
      </c>
      <c r="B59">
        <v>92800634</v>
      </c>
      <c r="C59">
        <v>92800601</v>
      </c>
      <c r="D59">
        <v>49521608</v>
      </c>
      <c r="E59">
        <v>1</v>
      </c>
      <c r="F59">
        <v>1</v>
      </c>
      <c r="G59">
        <v>1</v>
      </c>
      <c r="H59">
        <v>3</v>
      </c>
      <c r="I59" t="s">
        <v>507</v>
      </c>
      <c r="J59" t="s">
        <v>508</v>
      </c>
      <c r="K59" t="s">
        <v>509</v>
      </c>
      <c r="L59">
        <v>1346</v>
      </c>
      <c r="N59">
        <v>1009</v>
      </c>
      <c r="O59" t="s">
        <v>281</v>
      </c>
      <c r="P59" t="s">
        <v>281</v>
      </c>
      <c r="Q59">
        <v>1</v>
      </c>
      <c r="X59">
        <v>0.33</v>
      </c>
      <c r="Y59">
        <v>6.09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0.33</v>
      </c>
      <c r="AH59">
        <v>2</v>
      </c>
      <c r="AI59">
        <v>92800613</v>
      </c>
      <c r="AJ59">
        <v>57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ROW(Source!A56)</f>
        <v>56</v>
      </c>
      <c r="B60">
        <v>92800635</v>
      </c>
      <c r="C60">
        <v>92800601</v>
      </c>
      <c r="D60">
        <v>49524288</v>
      </c>
      <c r="E60">
        <v>1</v>
      </c>
      <c r="F60">
        <v>1</v>
      </c>
      <c r="G60">
        <v>1</v>
      </c>
      <c r="H60">
        <v>3</v>
      </c>
      <c r="I60" t="s">
        <v>510</v>
      </c>
      <c r="J60" t="s">
        <v>511</v>
      </c>
      <c r="K60" t="s">
        <v>512</v>
      </c>
      <c r="L60">
        <v>1348</v>
      </c>
      <c r="N60">
        <v>1009</v>
      </c>
      <c r="O60" t="s">
        <v>65</v>
      </c>
      <c r="P60" t="s">
        <v>65</v>
      </c>
      <c r="Q60">
        <v>1000</v>
      </c>
      <c r="X60">
        <v>4.0999999999999999E-4</v>
      </c>
      <c r="Y60">
        <v>10315.01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4.0999999999999999E-4</v>
      </c>
      <c r="AH60">
        <v>2</v>
      </c>
      <c r="AI60">
        <v>92800614</v>
      </c>
      <c r="AJ60">
        <v>58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ROW(Source!A56)</f>
        <v>56</v>
      </c>
      <c r="B61">
        <v>92800636</v>
      </c>
      <c r="C61">
        <v>92800601</v>
      </c>
      <c r="D61">
        <v>49525488</v>
      </c>
      <c r="E61">
        <v>1</v>
      </c>
      <c r="F61">
        <v>1</v>
      </c>
      <c r="G61">
        <v>1</v>
      </c>
      <c r="H61">
        <v>3</v>
      </c>
      <c r="I61" t="s">
        <v>513</v>
      </c>
      <c r="J61" t="s">
        <v>514</v>
      </c>
      <c r="K61" t="s">
        <v>515</v>
      </c>
      <c r="L61">
        <v>1346</v>
      </c>
      <c r="N61">
        <v>1009</v>
      </c>
      <c r="O61" t="s">
        <v>281</v>
      </c>
      <c r="P61" t="s">
        <v>281</v>
      </c>
      <c r="Q61">
        <v>1</v>
      </c>
      <c r="X61">
        <v>20</v>
      </c>
      <c r="Y61">
        <v>9.0399999999999991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20</v>
      </c>
      <c r="AH61">
        <v>2</v>
      </c>
      <c r="AI61">
        <v>92800615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ROW(Source!A56)</f>
        <v>56</v>
      </c>
      <c r="B62">
        <v>92800637</v>
      </c>
      <c r="C62">
        <v>92800601</v>
      </c>
      <c r="D62">
        <v>49525587</v>
      </c>
      <c r="E62">
        <v>1</v>
      </c>
      <c r="F62">
        <v>1</v>
      </c>
      <c r="G62">
        <v>1</v>
      </c>
      <c r="H62">
        <v>3</v>
      </c>
      <c r="I62" t="s">
        <v>516</v>
      </c>
      <c r="J62" t="s">
        <v>517</v>
      </c>
      <c r="K62" t="s">
        <v>518</v>
      </c>
      <c r="L62">
        <v>1348</v>
      </c>
      <c r="N62">
        <v>1009</v>
      </c>
      <c r="O62" t="s">
        <v>65</v>
      </c>
      <c r="P62" t="s">
        <v>65</v>
      </c>
      <c r="Q62">
        <v>1000</v>
      </c>
      <c r="X62">
        <v>1.0000000000000001E-5</v>
      </c>
      <c r="Y62">
        <v>11978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1.0000000000000001E-5</v>
      </c>
      <c r="AH62">
        <v>2</v>
      </c>
      <c r="AI62">
        <v>92800616</v>
      </c>
      <c r="AJ62">
        <v>60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ROW(Source!A56)</f>
        <v>56</v>
      </c>
      <c r="B63">
        <v>92800638</v>
      </c>
      <c r="C63">
        <v>92800601</v>
      </c>
      <c r="D63">
        <v>49526683</v>
      </c>
      <c r="E63">
        <v>1</v>
      </c>
      <c r="F63">
        <v>1</v>
      </c>
      <c r="G63">
        <v>1</v>
      </c>
      <c r="H63">
        <v>3</v>
      </c>
      <c r="I63" t="s">
        <v>519</v>
      </c>
      <c r="J63" t="s">
        <v>520</v>
      </c>
      <c r="K63" t="s">
        <v>521</v>
      </c>
      <c r="L63">
        <v>1348</v>
      </c>
      <c r="N63">
        <v>1009</v>
      </c>
      <c r="O63" t="s">
        <v>65</v>
      </c>
      <c r="P63" t="s">
        <v>65</v>
      </c>
      <c r="Q63">
        <v>1000</v>
      </c>
      <c r="X63">
        <v>1E-4</v>
      </c>
      <c r="Y63">
        <v>37900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1E-4</v>
      </c>
      <c r="AH63">
        <v>2</v>
      </c>
      <c r="AI63">
        <v>92800617</v>
      </c>
      <c r="AJ63">
        <v>61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ROW(Source!A56)</f>
        <v>56</v>
      </c>
      <c r="B64">
        <v>92800639</v>
      </c>
      <c r="C64">
        <v>92800601</v>
      </c>
      <c r="D64">
        <v>49512671</v>
      </c>
      <c r="E64">
        <v>70</v>
      </c>
      <c r="F64">
        <v>1</v>
      </c>
      <c r="G64">
        <v>1</v>
      </c>
      <c r="H64">
        <v>3</v>
      </c>
      <c r="I64" t="s">
        <v>618</v>
      </c>
      <c r="J64" t="s">
        <v>6</v>
      </c>
      <c r="K64" t="s">
        <v>619</v>
      </c>
      <c r="L64">
        <v>1348</v>
      </c>
      <c r="N64">
        <v>1009</v>
      </c>
      <c r="O64" t="s">
        <v>65</v>
      </c>
      <c r="P64" t="s">
        <v>65</v>
      </c>
      <c r="Q64">
        <v>1000</v>
      </c>
      <c r="X64">
        <v>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6</v>
      </c>
      <c r="AG64">
        <v>1</v>
      </c>
      <c r="AH64">
        <v>3</v>
      </c>
      <c r="AI64">
        <v>-1</v>
      </c>
      <c r="AJ64" t="s">
        <v>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ROW(Source!A56)</f>
        <v>56</v>
      </c>
      <c r="B65">
        <v>92800640</v>
      </c>
      <c r="C65">
        <v>92800601</v>
      </c>
      <c r="D65">
        <v>49540265</v>
      </c>
      <c r="E65">
        <v>1</v>
      </c>
      <c r="F65">
        <v>1</v>
      </c>
      <c r="G65">
        <v>1</v>
      </c>
      <c r="H65">
        <v>3</v>
      </c>
      <c r="I65" t="s">
        <v>522</v>
      </c>
      <c r="J65" t="s">
        <v>523</v>
      </c>
      <c r="K65" t="s">
        <v>524</v>
      </c>
      <c r="L65">
        <v>1348</v>
      </c>
      <c r="N65">
        <v>1009</v>
      </c>
      <c r="O65" t="s">
        <v>65</v>
      </c>
      <c r="P65" t="s">
        <v>65</v>
      </c>
      <c r="Q65">
        <v>1000</v>
      </c>
      <c r="X65">
        <v>2.0000000000000001E-4</v>
      </c>
      <c r="Y65">
        <v>7712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2.0000000000000001E-4</v>
      </c>
      <c r="AH65">
        <v>2</v>
      </c>
      <c r="AI65">
        <v>92800618</v>
      </c>
      <c r="AJ65">
        <v>62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ROW(Source!A56)</f>
        <v>56</v>
      </c>
      <c r="B66">
        <v>92800641</v>
      </c>
      <c r="C66">
        <v>92800601</v>
      </c>
      <c r="D66">
        <v>49542292</v>
      </c>
      <c r="E66">
        <v>1</v>
      </c>
      <c r="F66">
        <v>1</v>
      </c>
      <c r="G66">
        <v>1</v>
      </c>
      <c r="H66">
        <v>3</v>
      </c>
      <c r="I66" t="s">
        <v>525</v>
      </c>
      <c r="J66" t="s">
        <v>526</v>
      </c>
      <c r="K66" t="s">
        <v>527</v>
      </c>
      <c r="L66">
        <v>1302</v>
      </c>
      <c r="N66">
        <v>1003</v>
      </c>
      <c r="O66" t="s">
        <v>268</v>
      </c>
      <c r="P66" t="s">
        <v>268</v>
      </c>
      <c r="Q66">
        <v>10</v>
      </c>
      <c r="X66">
        <v>1.8700000000000001E-2</v>
      </c>
      <c r="Y66">
        <v>50.24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1.8700000000000001E-2</v>
      </c>
      <c r="AH66">
        <v>2</v>
      </c>
      <c r="AI66">
        <v>92800619</v>
      </c>
      <c r="AJ66">
        <v>63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ROW(Source!A56)</f>
        <v>56</v>
      </c>
      <c r="B67">
        <v>92800642</v>
      </c>
      <c r="C67">
        <v>92800601</v>
      </c>
      <c r="D67">
        <v>49542647</v>
      </c>
      <c r="E67">
        <v>1</v>
      </c>
      <c r="F67">
        <v>1</v>
      </c>
      <c r="G67">
        <v>1</v>
      </c>
      <c r="H67">
        <v>3</v>
      </c>
      <c r="I67" t="s">
        <v>528</v>
      </c>
      <c r="J67" t="s">
        <v>529</v>
      </c>
      <c r="K67" t="s">
        <v>530</v>
      </c>
      <c r="L67">
        <v>1348</v>
      </c>
      <c r="N67">
        <v>1009</v>
      </c>
      <c r="O67" t="s">
        <v>65</v>
      </c>
      <c r="P67" t="s">
        <v>65</v>
      </c>
      <c r="Q67">
        <v>1000</v>
      </c>
      <c r="X67">
        <v>3.0000000000000001E-5</v>
      </c>
      <c r="Y67">
        <v>4455.2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3.0000000000000001E-5</v>
      </c>
      <c r="AH67">
        <v>2</v>
      </c>
      <c r="AI67">
        <v>92800620</v>
      </c>
      <c r="AJ67">
        <v>64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ROW(Source!A56)</f>
        <v>56</v>
      </c>
      <c r="B68">
        <v>92800643</v>
      </c>
      <c r="C68">
        <v>92800601</v>
      </c>
      <c r="D68">
        <v>49543370</v>
      </c>
      <c r="E68">
        <v>1</v>
      </c>
      <c r="F68">
        <v>1</v>
      </c>
      <c r="G68">
        <v>1</v>
      </c>
      <c r="H68">
        <v>3</v>
      </c>
      <c r="I68" t="s">
        <v>531</v>
      </c>
      <c r="J68" t="s">
        <v>532</v>
      </c>
      <c r="K68" t="s">
        <v>533</v>
      </c>
      <c r="L68">
        <v>1348</v>
      </c>
      <c r="N68">
        <v>1009</v>
      </c>
      <c r="O68" t="s">
        <v>65</v>
      </c>
      <c r="P68" t="s">
        <v>65</v>
      </c>
      <c r="Q68">
        <v>1000</v>
      </c>
      <c r="X68">
        <v>1.9400000000000001E-3</v>
      </c>
      <c r="Y68">
        <v>4920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1.9400000000000001E-3</v>
      </c>
      <c r="AH68">
        <v>2</v>
      </c>
      <c r="AI68">
        <v>92800621</v>
      </c>
      <c r="AJ68">
        <v>65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ROW(Source!A56)</f>
        <v>56</v>
      </c>
      <c r="B69">
        <v>92800644</v>
      </c>
      <c r="C69">
        <v>92800601</v>
      </c>
      <c r="D69">
        <v>49546631</v>
      </c>
      <c r="E69">
        <v>1</v>
      </c>
      <c r="F69">
        <v>1</v>
      </c>
      <c r="G69">
        <v>1</v>
      </c>
      <c r="H69">
        <v>3</v>
      </c>
      <c r="I69" t="s">
        <v>534</v>
      </c>
      <c r="J69" t="s">
        <v>535</v>
      </c>
      <c r="K69" t="s">
        <v>536</v>
      </c>
      <c r="L69">
        <v>1339</v>
      </c>
      <c r="N69">
        <v>1007</v>
      </c>
      <c r="O69" t="s">
        <v>24</v>
      </c>
      <c r="P69" t="s">
        <v>24</v>
      </c>
      <c r="Q69">
        <v>1</v>
      </c>
      <c r="X69">
        <v>1.0300000000000001E-3</v>
      </c>
      <c r="Y69">
        <v>1700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1.0300000000000001E-3</v>
      </c>
      <c r="AH69">
        <v>2</v>
      </c>
      <c r="AI69">
        <v>92800622</v>
      </c>
      <c r="AJ69">
        <v>66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ROW(Source!A56)</f>
        <v>56</v>
      </c>
      <c r="B70">
        <v>92800645</v>
      </c>
      <c r="C70">
        <v>92800601</v>
      </c>
      <c r="D70">
        <v>49554249</v>
      </c>
      <c r="E70">
        <v>1</v>
      </c>
      <c r="F70">
        <v>1</v>
      </c>
      <c r="G70">
        <v>1</v>
      </c>
      <c r="H70">
        <v>3</v>
      </c>
      <c r="I70" t="s">
        <v>537</v>
      </c>
      <c r="J70" t="s">
        <v>538</v>
      </c>
      <c r="K70" t="s">
        <v>539</v>
      </c>
      <c r="L70">
        <v>1348</v>
      </c>
      <c r="N70">
        <v>1009</v>
      </c>
      <c r="O70" t="s">
        <v>65</v>
      </c>
      <c r="P70" t="s">
        <v>65</v>
      </c>
      <c r="Q70">
        <v>1000</v>
      </c>
      <c r="X70">
        <v>3.1E-4</v>
      </c>
      <c r="Y70">
        <v>15620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3.1E-4</v>
      </c>
      <c r="AH70">
        <v>2</v>
      </c>
      <c r="AI70">
        <v>92800623</v>
      </c>
      <c r="AJ70">
        <v>67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ROW(Source!A56)</f>
        <v>56</v>
      </c>
      <c r="B71">
        <v>92800646</v>
      </c>
      <c r="C71">
        <v>92800601</v>
      </c>
      <c r="D71">
        <v>49555362</v>
      </c>
      <c r="E71">
        <v>1</v>
      </c>
      <c r="F71">
        <v>1</v>
      </c>
      <c r="G71">
        <v>1</v>
      </c>
      <c r="H71">
        <v>3</v>
      </c>
      <c r="I71" t="s">
        <v>540</v>
      </c>
      <c r="J71" t="s">
        <v>541</v>
      </c>
      <c r="K71" t="s">
        <v>542</v>
      </c>
      <c r="L71">
        <v>1346</v>
      </c>
      <c r="N71">
        <v>1009</v>
      </c>
      <c r="O71" t="s">
        <v>281</v>
      </c>
      <c r="P71" t="s">
        <v>281</v>
      </c>
      <c r="Q71">
        <v>1</v>
      </c>
      <c r="X71">
        <v>0.6</v>
      </c>
      <c r="Y71">
        <v>9.42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0.6</v>
      </c>
      <c r="AH71">
        <v>2</v>
      </c>
      <c r="AI71">
        <v>92800624</v>
      </c>
      <c r="AJ71">
        <v>68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ROW(Source!A59)</f>
        <v>59</v>
      </c>
      <c r="B72">
        <v>92800658</v>
      </c>
      <c r="C72">
        <v>92800649</v>
      </c>
      <c r="D72">
        <v>49510773</v>
      </c>
      <c r="E72">
        <v>70</v>
      </c>
      <c r="F72">
        <v>1</v>
      </c>
      <c r="G72">
        <v>1</v>
      </c>
      <c r="H72">
        <v>1</v>
      </c>
      <c r="I72" t="s">
        <v>482</v>
      </c>
      <c r="J72" t="s">
        <v>6</v>
      </c>
      <c r="K72" t="s">
        <v>483</v>
      </c>
      <c r="L72">
        <v>1191</v>
      </c>
      <c r="N72">
        <v>1013</v>
      </c>
      <c r="O72" t="s">
        <v>454</v>
      </c>
      <c r="P72" t="s">
        <v>454</v>
      </c>
      <c r="Q72">
        <v>1</v>
      </c>
      <c r="X72">
        <v>42.7</v>
      </c>
      <c r="Y72">
        <v>0</v>
      </c>
      <c r="Z72">
        <v>0</v>
      </c>
      <c r="AA72">
        <v>0</v>
      </c>
      <c r="AB72">
        <v>10.210000000000001</v>
      </c>
      <c r="AC72">
        <v>0</v>
      </c>
      <c r="AD72">
        <v>1</v>
      </c>
      <c r="AE72">
        <v>1</v>
      </c>
      <c r="AF72" t="s">
        <v>6</v>
      </c>
      <c r="AG72">
        <v>42.7</v>
      </c>
      <c r="AH72">
        <v>2</v>
      </c>
      <c r="AI72">
        <v>92800651</v>
      </c>
      <c r="AJ72">
        <v>71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ROW(Source!A59)</f>
        <v>59</v>
      </c>
      <c r="B73">
        <v>92800659</v>
      </c>
      <c r="C73">
        <v>92800649</v>
      </c>
      <c r="D73">
        <v>49510905</v>
      </c>
      <c r="E73">
        <v>70</v>
      </c>
      <c r="F73">
        <v>1</v>
      </c>
      <c r="G73">
        <v>1</v>
      </c>
      <c r="H73">
        <v>1</v>
      </c>
      <c r="I73" t="s">
        <v>455</v>
      </c>
      <c r="J73" t="s">
        <v>6</v>
      </c>
      <c r="K73" t="s">
        <v>456</v>
      </c>
      <c r="L73">
        <v>1191</v>
      </c>
      <c r="N73">
        <v>1013</v>
      </c>
      <c r="O73" t="s">
        <v>454</v>
      </c>
      <c r="P73" t="s">
        <v>454</v>
      </c>
      <c r="Q73">
        <v>1</v>
      </c>
      <c r="X73">
        <v>0.94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6</v>
      </c>
      <c r="AG73">
        <v>0.94</v>
      </c>
      <c r="AH73">
        <v>2</v>
      </c>
      <c r="AI73">
        <v>92800652</v>
      </c>
      <c r="AJ73">
        <v>72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ROW(Source!A59)</f>
        <v>59</v>
      </c>
      <c r="B74">
        <v>92800660</v>
      </c>
      <c r="C74">
        <v>92800649</v>
      </c>
      <c r="D74">
        <v>49673503</v>
      </c>
      <c r="E74">
        <v>1</v>
      </c>
      <c r="F74">
        <v>1</v>
      </c>
      <c r="G74">
        <v>1</v>
      </c>
      <c r="H74">
        <v>2</v>
      </c>
      <c r="I74" t="s">
        <v>476</v>
      </c>
      <c r="J74" t="s">
        <v>477</v>
      </c>
      <c r="K74" t="s">
        <v>478</v>
      </c>
      <c r="L74">
        <v>1367</v>
      </c>
      <c r="N74">
        <v>1011</v>
      </c>
      <c r="O74" t="s">
        <v>460</v>
      </c>
      <c r="P74" t="s">
        <v>460</v>
      </c>
      <c r="Q74">
        <v>1</v>
      </c>
      <c r="X74">
        <v>0.94</v>
      </c>
      <c r="Y74">
        <v>0</v>
      </c>
      <c r="Z74">
        <v>65.709999999999994</v>
      </c>
      <c r="AA74">
        <v>11.6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0.94</v>
      </c>
      <c r="AH74">
        <v>2</v>
      </c>
      <c r="AI74">
        <v>92800653</v>
      </c>
      <c r="AJ74">
        <v>73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ROW(Source!A59)</f>
        <v>59</v>
      </c>
      <c r="B75">
        <v>92800661</v>
      </c>
      <c r="C75">
        <v>92800649</v>
      </c>
      <c r="D75">
        <v>49673715</v>
      </c>
      <c r="E75">
        <v>1</v>
      </c>
      <c r="F75">
        <v>1</v>
      </c>
      <c r="G75">
        <v>1</v>
      </c>
      <c r="H75">
        <v>2</v>
      </c>
      <c r="I75" t="s">
        <v>484</v>
      </c>
      <c r="J75" t="s">
        <v>485</v>
      </c>
      <c r="K75" t="s">
        <v>486</v>
      </c>
      <c r="L75">
        <v>1367</v>
      </c>
      <c r="N75">
        <v>1011</v>
      </c>
      <c r="O75" t="s">
        <v>460</v>
      </c>
      <c r="P75" t="s">
        <v>460</v>
      </c>
      <c r="Q75">
        <v>1</v>
      </c>
      <c r="X75">
        <v>18.32</v>
      </c>
      <c r="Y75">
        <v>0</v>
      </c>
      <c r="Z75">
        <v>8.1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18.32</v>
      </c>
      <c r="AH75">
        <v>2</v>
      </c>
      <c r="AI75">
        <v>92800654</v>
      </c>
      <c r="AJ75">
        <v>74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ROW(Source!A59)</f>
        <v>59</v>
      </c>
      <c r="B76">
        <v>92800662</v>
      </c>
      <c r="C76">
        <v>92800649</v>
      </c>
      <c r="D76">
        <v>49524310</v>
      </c>
      <c r="E76">
        <v>1</v>
      </c>
      <c r="F76">
        <v>1</v>
      </c>
      <c r="G76">
        <v>1</v>
      </c>
      <c r="H76">
        <v>3</v>
      </c>
      <c r="I76" t="s">
        <v>113</v>
      </c>
      <c r="J76" t="s">
        <v>115</v>
      </c>
      <c r="K76" t="s">
        <v>114</v>
      </c>
      <c r="L76">
        <v>1348</v>
      </c>
      <c r="N76">
        <v>1009</v>
      </c>
      <c r="O76" t="s">
        <v>65</v>
      </c>
      <c r="P76" t="s">
        <v>65</v>
      </c>
      <c r="Q76">
        <v>1000</v>
      </c>
      <c r="X76">
        <v>0.04</v>
      </c>
      <c r="Y76">
        <v>9424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0.04</v>
      </c>
      <c r="AH76">
        <v>2</v>
      </c>
      <c r="AI76">
        <v>92800655</v>
      </c>
      <c r="AJ76">
        <v>75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ROW(Source!A59)</f>
        <v>59</v>
      </c>
      <c r="B77">
        <v>92800663</v>
      </c>
      <c r="C77">
        <v>92800649</v>
      </c>
      <c r="D77">
        <v>49540255</v>
      </c>
      <c r="E77">
        <v>1</v>
      </c>
      <c r="F77">
        <v>1</v>
      </c>
      <c r="G77">
        <v>1</v>
      </c>
      <c r="H77">
        <v>3</v>
      </c>
      <c r="I77" t="s">
        <v>117</v>
      </c>
      <c r="J77" t="s">
        <v>119</v>
      </c>
      <c r="K77" t="s">
        <v>118</v>
      </c>
      <c r="L77">
        <v>1348</v>
      </c>
      <c r="N77">
        <v>1009</v>
      </c>
      <c r="O77" t="s">
        <v>65</v>
      </c>
      <c r="P77" t="s">
        <v>65</v>
      </c>
      <c r="Q77">
        <v>1000</v>
      </c>
      <c r="X77">
        <v>1</v>
      </c>
      <c r="Y77">
        <v>10045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1</v>
      </c>
      <c r="AH77">
        <v>2</v>
      </c>
      <c r="AI77">
        <v>92800657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ROW(Source!A64)</f>
        <v>64</v>
      </c>
      <c r="B78">
        <v>92800691</v>
      </c>
      <c r="C78">
        <v>92800668</v>
      </c>
      <c r="D78">
        <v>49510723</v>
      </c>
      <c r="E78">
        <v>70</v>
      </c>
      <c r="F78">
        <v>1</v>
      </c>
      <c r="G78">
        <v>1</v>
      </c>
      <c r="H78">
        <v>1</v>
      </c>
      <c r="I78" t="s">
        <v>543</v>
      </c>
      <c r="J78" t="s">
        <v>6</v>
      </c>
      <c r="K78" t="s">
        <v>544</v>
      </c>
      <c r="L78">
        <v>1191</v>
      </c>
      <c r="N78">
        <v>1013</v>
      </c>
      <c r="O78" t="s">
        <v>454</v>
      </c>
      <c r="P78" t="s">
        <v>454</v>
      </c>
      <c r="Q78">
        <v>1</v>
      </c>
      <c r="X78">
        <v>5.78</v>
      </c>
      <c r="Y78">
        <v>0</v>
      </c>
      <c r="Z78">
        <v>0</v>
      </c>
      <c r="AA78">
        <v>0</v>
      </c>
      <c r="AB78">
        <v>8.9700000000000006</v>
      </c>
      <c r="AC78">
        <v>0</v>
      </c>
      <c r="AD78">
        <v>1</v>
      </c>
      <c r="AE78">
        <v>1</v>
      </c>
      <c r="AF78" t="s">
        <v>6</v>
      </c>
      <c r="AG78">
        <v>5.78</v>
      </c>
      <c r="AH78">
        <v>2</v>
      </c>
      <c r="AI78">
        <v>92800670</v>
      </c>
      <c r="AJ78">
        <v>79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ROW(Source!A64)</f>
        <v>64</v>
      </c>
      <c r="B79">
        <v>92800692</v>
      </c>
      <c r="C79">
        <v>92800668</v>
      </c>
      <c r="D79">
        <v>49510905</v>
      </c>
      <c r="E79">
        <v>70</v>
      </c>
      <c r="F79">
        <v>1</v>
      </c>
      <c r="G79">
        <v>1</v>
      </c>
      <c r="H79">
        <v>1</v>
      </c>
      <c r="I79" t="s">
        <v>455</v>
      </c>
      <c r="J79" t="s">
        <v>6</v>
      </c>
      <c r="K79" t="s">
        <v>456</v>
      </c>
      <c r="L79">
        <v>1191</v>
      </c>
      <c r="N79">
        <v>1013</v>
      </c>
      <c r="O79" t="s">
        <v>454</v>
      </c>
      <c r="P79" t="s">
        <v>454</v>
      </c>
      <c r="Q79">
        <v>1</v>
      </c>
      <c r="X79">
        <v>2.29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2</v>
      </c>
      <c r="AF79" t="s">
        <v>6</v>
      </c>
      <c r="AG79">
        <v>2.29</v>
      </c>
      <c r="AH79">
        <v>2</v>
      </c>
      <c r="AI79">
        <v>92800671</v>
      </c>
      <c r="AJ79">
        <v>80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ROW(Source!A64)</f>
        <v>64</v>
      </c>
      <c r="B80">
        <v>92800693</v>
      </c>
      <c r="C80">
        <v>92800668</v>
      </c>
      <c r="D80">
        <v>49672528</v>
      </c>
      <c r="E80">
        <v>1</v>
      </c>
      <c r="F80">
        <v>1</v>
      </c>
      <c r="G80">
        <v>1</v>
      </c>
      <c r="H80">
        <v>2</v>
      </c>
      <c r="I80" t="s">
        <v>489</v>
      </c>
      <c r="J80" t="s">
        <v>490</v>
      </c>
      <c r="K80" t="s">
        <v>491</v>
      </c>
      <c r="L80">
        <v>1367</v>
      </c>
      <c r="N80">
        <v>1011</v>
      </c>
      <c r="O80" t="s">
        <v>460</v>
      </c>
      <c r="P80" t="s">
        <v>460</v>
      </c>
      <c r="Q80">
        <v>1</v>
      </c>
      <c r="X80">
        <v>0.88</v>
      </c>
      <c r="Y80">
        <v>0</v>
      </c>
      <c r="Z80">
        <v>120.24</v>
      </c>
      <c r="AA80">
        <v>15.42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0.88</v>
      </c>
      <c r="AH80">
        <v>2</v>
      </c>
      <c r="AI80">
        <v>92800672</v>
      </c>
      <c r="AJ80">
        <v>81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ROW(Source!A64)</f>
        <v>64</v>
      </c>
      <c r="B81">
        <v>92800694</v>
      </c>
      <c r="C81">
        <v>92800668</v>
      </c>
      <c r="D81">
        <v>49672573</v>
      </c>
      <c r="E81">
        <v>1</v>
      </c>
      <c r="F81">
        <v>1</v>
      </c>
      <c r="G81">
        <v>1</v>
      </c>
      <c r="H81">
        <v>2</v>
      </c>
      <c r="I81" t="s">
        <v>492</v>
      </c>
      <c r="J81" t="s">
        <v>493</v>
      </c>
      <c r="K81" t="s">
        <v>494</v>
      </c>
      <c r="L81">
        <v>1367</v>
      </c>
      <c r="N81">
        <v>1011</v>
      </c>
      <c r="O81" t="s">
        <v>460</v>
      </c>
      <c r="P81" t="s">
        <v>460</v>
      </c>
      <c r="Q81">
        <v>1</v>
      </c>
      <c r="X81">
        <v>0.14000000000000001</v>
      </c>
      <c r="Y81">
        <v>0</v>
      </c>
      <c r="Z81">
        <v>115.4</v>
      </c>
      <c r="AA81">
        <v>13.5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0.14000000000000001</v>
      </c>
      <c r="AH81">
        <v>2</v>
      </c>
      <c r="AI81">
        <v>92800673</v>
      </c>
      <c r="AJ81">
        <v>82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ROW(Source!A64)</f>
        <v>64</v>
      </c>
      <c r="B82">
        <v>92800695</v>
      </c>
      <c r="C82">
        <v>92800668</v>
      </c>
      <c r="D82">
        <v>49672579</v>
      </c>
      <c r="E82">
        <v>1</v>
      </c>
      <c r="F82">
        <v>1</v>
      </c>
      <c r="G82">
        <v>1</v>
      </c>
      <c r="H82">
        <v>2</v>
      </c>
      <c r="I82" t="s">
        <v>545</v>
      </c>
      <c r="J82" t="s">
        <v>546</v>
      </c>
      <c r="K82" t="s">
        <v>547</v>
      </c>
      <c r="L82">
        <v>1367</v>
      </c>
      <c r="N82">
        <v>1011</v>
      </c>
      <c r="O82" t="s">
        <v>460</v>
      </c>
      <c r="P82" t="s">
        <v>460</v>
      </c>
      <c r="Q82">
        <v>1</v>
      </c>
      <c r="X82">
        <v>1.06</v>
      </c>
      <c r="Y82">
        <v>0</v>
      </c>
      <c r="Z82">
        <v>120.04</v>
      </c>
      <c r="AA82">
        <v>13.5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1.06</v>
      </c>
      <c r="AH82">
        <v>2</v>
      </c>
      <c r="AI82">
        <v>92800674</v>
      </c>
      <c r="AJ82">
        <v>83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ROW(Source!A64)</f>
        <v>64</v>
      </c>
      <c r="B83">
        <v>92800696</v>
      </c>
      <c r="C83">
        <v>92800668</v>
      </c>
      <c r="D83">
        <v>49673503</v>
      </c>
      <c r="E83">
        <v>1</v>
      </c>
      <c r="F83">
        <v>1</v>
      </c>
      <c r="G83">
        <v>1</v>
      </c>
      <c r="H83">
        <v>2</v>
      </c>
      <c r="I83" t="s">
        <v>476</v>
      </c>
      <c r="J83" t="s">
        <v>477</v>
      </c>
      <c r="K83" t="s">
        <v>478</v>
      </c>
      <c r="L83">
        <v>1367</v>
      </c>
      <c r="N83">
        <v>1011</v>
      </c>
      <c r="O83" t="s">
        <v>460</v>
      </c>
      <c r="P83" t="s">
        <v>460</v>
      </c>
      <c r="Q83">
        <v>1</v>
      </c>
      <c r="X83">
        <v>0.21</v>
      </c>
      <c r="Y83">
        <v>0</v>
      </c>
      <c r="Z83">
        <v>65.709999999999994</v>
      </c>
      <c r="AA83">
        <v>11.6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0.21</v>
      </c>
      <c r="AH83">
        <v>2</v>
      </c>
      <c r="AI83">
        <v>92800675</v>
      </c>
      <c r="AJ83">
        <v>84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ROW(Source!A64)</f>
        <v>64</v>
      </c>
      <c r="B84">
        <v>92800697</v>
      </c>
      <c r="C84">
        <v>92800668</v>
      </c>
      <c r="D84">
        <v>49673658</v>
      </c>
      <c r="E84">
        <v>1</v>
      </c>
      <c r="F84">
        <v>1</v>
      </c>
      <c r="G84">
        <v>1</v>
      </c>
      <c r="H84">
        <v>2</v>
      </c>
      <c r="I84" t="s">
        <v>498</v>
      </c>
      <c r="J84" t="s">
        <v>499</v>
      </c>
      <c r="K84" t="s">
        <v>500</v>
      </c>
      <c r="L84">
        <v>1367</v>
      </c>
      <c r="N84">
        <v>1011</v>
      </c>
      <c r="O84" t="s">
        <v>460</v>
      </c>
      <c r="P84" t="s">
        <v>460</v>
      </c>
      <c r="Q84">
        <v>1</v>
      </c>
      <c r="X84">
        <v>2</v>
      </c>
      <c r="Y84">
        <v>0</v>
      </c>
      <c r="Z84">
        <v>1.2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2</v>
      </c>
      <c r="AH84">
        <v>2</v>
      </c>
      <c r="AI84">
        <v>92800676</v>
      </c>
      <c r="AJ84">
        <v>85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ROW(Source!A64)</f>
        <v>64</v>
      </c>
      <c r="B85">
        <v>92800698</v>
      </c>
      <c r="C85">
        <v>92800668</v>
      </c>
      <c r="D85">
        <v>49673701</v>
      </c>
      <c r="E85">
        <v>1</v>
      </c>
      <c r="F85">
        <v>1</v>
      </c>
      <c r="G85">
        <v>1</v>
      </c>
      <c r="H85">
        <v>2</v>
      </c>
      <c r="I85" t="s">
        <v>501</v>
      </c>
      <c r="J85" t="s">
        <v>502</v>
      </c>
      <c r="K85" t="s">
        <v>503</v>
      </c>
      <c r="L85">
        <v>1367</v>
      </c>
      <c r="N85">
        <v>1011</v>
      </c>
      <c r="O85" t="s">
        <v>460</v>
      </c>
      <c r="P85" t="s">
        <v>460</v>
      </c>
      <c r="Q85">
        <v>1</v>
      </c>
      <c r="X85">
        <v>0.08</v>
      </c>
      <c r="Y85">
        <v>0</v>
      </c>
      <c r="Z85">
        <v>12.31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0.08</v>
      </c>
      <c r="AH85">
        <v>2</v>
      </c>
      <c r="AI85">
        <v>92800677</v>
      </c>
      <c r="AJ85">
        <v>86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ROW(Source!A64)</f>
        <v>64</v>
      </c>
      <c r="B86">
        <v>92800699</v>
      </c>
      <c r="C86">
        <v>92800668</v>
      </c>
      <c r="D86">
        <v>49521602</v>
      </c>
      <c r="E86">
        <v>1</v>
      </c>
      <c r="F86">
        <v>1</v>
      </c>
      <c r="G86">
        <v>1</v>
      </c>
      <c r="H86">
        <v>3</v>
      </c>
      <c r="I86" t="s">
        <v>504</v>
      </c>
      <c r="J86" t="s">
        <v>505</v>
      </c>
      <c r="K86" t="s">
        <v>506</v>
      </c>
      <c r="L86">
        <v>1339</v>
      </c>
      <c r="N86">
        <v>1007</v>
      </c>
      <c r="O86" t="s">
        <v>24</v>
      </c>
      <c r="P86" t="s">
        <v>24</v>
      </c>
      <c r="Q86">
        <v>1</v>
      </c>
      <c r="X86">
        <v>1.95</v>
      </c>
      <c r="Y86">
        <v>6.22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1.95</v>
      </c>
      <c r="AH86">
        <v>2</v>
      </c>
      <c r="AI86">
        <v>92800678</v>
      </c>
      <c r="AJ86">
        <v>87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ROW(Source!A64)</f>
        <v>64</v>
      </c>
      <c r="B87">
        <v>92800700</v>
      </c>
      <c r="C87">
        <v>92800668</v>
      </c>
      <c r="D87">
        <v>49521608</v>
      </c>
      <c r="E87">
        <v>1</v>
      </c>
      <c r="F87">
        <v>1</v>
      </c>
      <c r="G87">
        <v>1</v>
      </c>
      <c r="H87">
        <v>3</v>
      </c>
      <c r="I87" t="s">
        <v>507</v>
      </c>
      <c r="J87" t="s">
        <v>508</v>
      </c>
      <c r="K87" t="s">
        <v>509</v>
      </c>
      <c r="L87">
        <v>1346</v>
      </c>
      <c r="N87">
        <v>1009</v>
      </c>
      <c r="O87" t="s">
        <v>281</v>
      </c>
      <c r="P87" t="s">
        <v>281</v>
      </c>
      <c r="Q87">
        <v>1</v>
      </c>
      <c r="X87">
        <v>0.59</v>
      </c>
      <c r="Y87">
        <v>6.09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0.59</v>
      </c>
      <c r="AH87">
        <v>2</v>
      </c>
      <c r="AI87">
        <v>92800679</v>
      </c>
      <c r="AJ87">
        <v>88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ROW(Source!A64)</f>
        <v>64</v>
      </c>
      <c r="B88">
        <v>92800701</v>
      </c>
      <c r="C88">
        <v>92800668</v>
      </c>
      <c r="D88">
        <v>49524288</v>
      </c>
      <c r="E88">
        <v>1</v>
      </c>
      <c r="F88">
        <v>1</v>
      </c>
      <c r="G88">
        <v>1</v>
      </c>
      <c r="H88">
        <v>3</v>
      </c>
      <c r="I88" t="s">
        <v>510</v>
      </c>
      <c r="J88" t="s">
        <v>511</v>
      </c>
      <c r="K88" t="s">
        <v>512</v>
      </c>
      <c r="L88">
        <v>1348</v>
      </c>
      <c r="N88">
        <v>1009</v>
      </c>
      <c r="O88" t="s">
        <v>65</v>
      </c>
      <c r="P88" t="s">
        <v>65</v>
      </c>
      <c r="Q88">
        <v>1000</v>
      </c>
      <c r="X88">
        <v>4.0000000000000002E-4</v>
      </c>
      <c r="Y88">
        <v>10315.01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4.0000000000000002E-4</v>
      </c>
      <c r="AH88">
        <v>2</v>
      </c>
      <c r="AI88">
        <v>92800680</v>
      </c>
      <c r="AJ88">
        <v>89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ROW(Source!A64)</f>
        <v>64</v>
      </c>
      <c r="B89">
        <v>92800702</v>
      </c>
      <c r="C89">
        <v>92800668</v>
      </c>
      <c r="D89">
        <v>49525488</v>
      </c>
      <c r="E89">
        <v>1</v>
      </c>
      <c r="F89">
        <v>1</v>
      </c>
      <c r="G89">
        <v>1</v>
      </c>
      <c r="H89">
        <v>3</v>
      </c>
      <c r="I89" t="s">
        <v>513</v>
      </c>
      <c r="J89" t="s">
        <v>514</v>
      </c>
      <c r="K89" t="s">
        <v>515</v>
      </c>
      <c r="L89">
        <v>1346</v>
      </c>
      <c r="N89">
        <v>1009</v>
      </c>
      <c r="O89" t="s">
        <v>281</v>
      </c>
      <c r="P89" t="s">
        <v>281</v>
      </c>
      <c r="Q89">
        <v>1</v>
      </c>
      <c r="X89">
        <v>4</v>
      </c>
      <c r="Y89">
        <v>9.0399999999999991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4</v>
      </c>
      <c r="AH89">
        <v>2</v>
      </c>
      <c r="AI89">
        <v>92800681</v>
      </c>
      <c r="AJ89">
        <v>90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ROW(Source!A64)</f>
        <v>64</v>
      </c>
      <c r="B90">
        <v>92800703</v>
      </c>
      <c r="C90">
        <v>92800668</v>
      </c>
      <c r="D90">
        <v>49525587</v>
      </c>
      <c r="E90">
        <v>1</v>
      </c>
      <c r="F90">
        <v>1</v>
      </c>
      <c r="G90">
        <v>1</v>
      </c>
      <c r="H90">
        <v>3</v>
      </c>
      <c r="I90" t="s">
        <v>516</v>
      </c>
      <c r="J90" t="s">
        <v>517</v>
      </c>
      <c r="K90" t="s">
        <v>518</v>
      </c>
      <c r="L90">
        <v>1348</v>
      </c>
      <c r="N90">
        <v>1009</v>
      </c>
      <c r="O90" t="s">
        <v>65</v>
      </c>
      <c r="P90" t="s">
        <v>65</v>
      </c>
      <c r="Q90">
        <v>1000</v>
      </c>
      <c r="X90">
        <v>1.0000000000000001E-5</v>
      </c>
      <c r="Y90">
        <v>11978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1.0000000000000001E-5</v>
      </c>
      <c r="AH90">
        <v>2</v>
      </c>
      <c r="AI90">
        <v>92800682</v>
      </c>
      <c r="AJ90">
        <v>91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ROW(Source!A64)</f>
        <v>64</v>
      </c>
      <c r="B91">
        <v>92800704</v>
      </c>
      <c r="C91">
        <v>92800668</v>
      </c>
      <c r="D91">
        <v>49526683</v>
      </c>
      <c r="E91">
        <v>1</v>
      </c>
      <c r="F91">
        <v>1</v>
      </c>
      <c r="G91">
        <v>1</v>
      </c>
      <c r="H91">
        <v>3</v>
      </c>
      <c r="I91" t="s">
        <v>519</v>
      </c>
      <c r="J91" t="s">
        <v>520</v>
      </c>
      <c r="K91" t="s">
        <v>521</v>
      </c>
      <c r="L91">
        <v>1348</v>
      </c>
      <c r="N91">
        <v>1009</v>
      </c>
      <c r="O91" t="s">
        <v>65</v>
      </c>
      <c r="P91" t="s">
        <v>65</v>
      </c>
      <c r="Q91">
        <v>1000</v>
      </c>
      <c r="X91">
        <v>1E-4</v>
      </c>
      <c r="Y91">
        <v>37900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1E-4</v>
      </c>
      <c r="AH91">
        <v>2</v>
      </c>
      <c r="AI91">
        <v>92800683</v>
      </c>
      <c r="AJ91">
        <v>92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ROW(Source!A64)</f>
        <v>64</v>
      </c>
      <c r="B92">
        <v>92800705</v>
      </c>
      <c r="C92">
        <v>92800668</v>
      </c>
      <c r="D92">
        <v>49512671</v>
      </c>
      <c r="E92">
        <v>70</v>
      </c>
      <c r="F92">
        <v>1</v>
      </c>
      <c r="G92">
        <v>1</v>
      </c>
      <c r="H92">
        <v>3</v>
      </c>
      <c r="I92" t="s">
        <v>618</v>
      </c>
      <c r="J92" t="s">
        <v>6</v>
      </c>
      <c r="K92" t="s">
        <v>619</v>
      </c>
      <c r="L92">
        <v>1348</v>
      </c>
      <c r="N92">
        <v>1009</v>
      </c>
      <c r="O92" t="s">
        <v>65</v>
      </c>
      <c r="P92" t="s">
        <v>65</v>
      </c>
      <c r="Q92">
        <v>1000</v>
      </c>
      <c r="X92">
        <v>1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6</v>
      </c>
      <c r="AG92">
        <v>1</v>
      </c>
      <c r="AH92">
        <v>3</v>
      </c>
      <c r="AI92">
        <v>-1</v>
      </c>
      <c r="AJ92" t="s">
        <v>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ROW(Source!A64)</f>
        <v>64</v>
      </c>
      <c r="B93">
        <v>92800706</v>
      </c>
      <c r="C93">
        <v>92800668</v>
      </c>
      <c r="D93">
        <v>49540265</v>
      </c>
      <c r="E93">
        <v>1</v>
      </c>
      <c r="F93">
        <v>1</v>
      </c>
      <c r="G93">
        <v>1</v>
      </c>
      <c r="H93">
        <v>3</v>
      </c>
      <c r="I93" t="s">
        <v>522</v>
      </c>
      <c r="J93" t="s">
        <v>523</v>
      </c>
      <c r="K93" t="s">
        <v>524</v>
      </c>
      <c r="L93">
        <v>1348</v>
      </c>
      <c r="N93">
        <v>1009</v>
      </c>
      <c r="O93" t="s">
        <v>65</v>
      </c>
      <c r="P93" t="s">
        <v>65</v>
      </c>
      <c r="Q93">
        <v>1000</v>
      </c>
      <c r="X93">
        <v>5.0000000000000001E-3</v>
      </c>
      <c r="Y93">
        <v>7712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5.0000000000000001E-3</v>
      </c>
      <c r="AH93">
        <v>2</v>
      </c>
      <c r="AI93">
        <v>92800684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ROW(Source!A64)</f>
        <v>64</v>
      </c>
      <c r="B94">
        <v>92800707</v>
      </c>
      <c r="C94">
        <v>92800668</v>
      </c>
      <c r="D94">
        <v>49542292</v>
      </c>
      <c r="E94">
        <v>1</v>
      </c>
      <c r="F94">
        <v>1</v>
      </c>
      <c r="G94">
        <v>1</v>
      </c>
      <c r="H94">
        <v>3</v>
      </c>
      <c r="I94" t="s">
        <v>525</v>
      </c>
      <c r="J94" t="s">
        <v>526</v>
      </c>
      <c r="K94" t="s">
        <v>527</v>
      </c>
      <c r="L94">
        <v>1302</v>
      </c>
      <c r="N94">
        <v>1003</v>
      </c>
      <c r="O94" t="s">
        <v>268</v>
      </c>
      <c r="P94" t="s">
        <v>268</v>
      </c>
      <c r="Q94">
        <v>10</v>
      </c>
      <c r="X94">
        <v>1.8700000000000001E-2</v>
      </c>
      <c r="Y94">
        <v>50.24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1.8700000000000001E-2</v>
      </c>
      <c r="AH94">
        <v>2</v>
      </c>
      <c r="AI94">
        <v>92800685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ROW(Source!A64)</f>
        <v>64</v>
      </c>
      <c r="B95">
        <v>92800708</v>
      </c>
      <c r="C95">
        <v>92800668</v>
      </c>
      <c r="D95">
        <v>49542647</v>
      </c>
      <c r="E95">
        <v>1</v>
      </c>
      <c r="F95">
        <v>1</v>
      </c>
      <c r="G95">
        <v>1</v>
      </c>
      <c r="H95">
        <v>3</v>
      </c>
      <c r="I95" t="s">
        <v>528</v>
      </c>
      <c r="J95" t="s">
        <v>529</v>
      </c>
      <c r="K95" t="s">
        <v>530</v>
      </c>
      <c r="L95">
        <v>1348</v>
      </c>
      <c r="N95">
        <v>1009</v>
      </c>
      <c r="O95" t="s">
        <v>65</v>
      </c>
      <c r="P95" t="s">
        <v>65</v>
      </c>
      <c r="Q95">
        <v>1000</v>
      </c>
      <c r="X95">
        <v>3.0000000000000001E-5</v>
      </c>
      <c r="Y95">
        <v>4455.2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3.0000000000000001E-5</v>
      </c>
      <c r="AH95">
        <v>2</v>
      </c>
      <c r="AI95">
        <v>92800686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ROW(Source!A64)</f>
        <v>64</v>
      </c>
      <c r="B96">
        <v>92800709</v>
      </c>
      <c r="C96">
        <v>92800668</v>
      </c>
      <c r="D96">
        <v>49543370</v>
      </c>
      <c r="E96">
        <v>1</v>
      </c>
      <c r="F96">
        <v>1</v>
      </c>
      <c r="G96">
        <v>1</v>
      </c>
      <c r="H96">
        <v>3</v>
      </c>
      <c r="I96" t="s">
        <v>531</v>
      </c>
      <c r="J96" t="s">
        <v>532</v>
      </c>
      <c r="K96" t="s">
        <v>533</v>
      </c>
      <c r="L96">
        <v>1348</v>
      </c>
      <c r="N96">
        <v>1009</v>
      </c>
      <c r="O96" t="s">
        <v>65</v>
      </c>
      <c r="P96" t="s">
        <v>65</v>
      </c>
      <c r="Q96">
        <v>1000</v>
      </c>
      <c r="X96">
        <v>1.9400000000000001E-3</v>
      </c>
      <c r="Y96">
        <v>4920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1.9400000000000001E-3</v>
      </c>
      <c r="AH96">
        <v>2</v>
      </c>
      <c r="AI96">
        <v>92800687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ROW(Source!A64)</f>
        <v>64</v>
      </c>
      <c r="B97">
        <v>92800710</v>
      </c>
      <c r="C97">
        <v>92800668</v>
      </c>
      <c r="D97">
        <v>49546631</v>
      </c>
      <c r="E97">
        <v>1</v>
      </c>
      <c r="F97">
        <v>1</v>
      </c>
      <c r="G97">
        <v>1</v>
      </c>
      <c r="H97">
        <v>3</v>
      </c>
      <c r="I97" t="s">
        <v>534</v>
      </c>
      <c r="J97" t="s">
        <v>535</v>
      </c>
      <c r="K97" t="s">
        <v>536</v>
      </c>
      <c r="L97">
        <v>1339</v>
      </c>
      <c r="N97">
        <v>1007</v>
      </c>
      <c r="O97" t="s">
        <v>24</v>
      </c>
      <c r="P97" t="s">
        <v>24</v>
      </c>
      <c r="Q97">
        <v>1</v>
      </c>
      <c r="X97">
        <v>1.0300000000000001E-3</v>
      </c>
      <c r="Y97">
        <v>1700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1.0300000000000001E-3</v>
      </c>
      <c r="AH97">
        <v>2</v>
      </c>
      <c r="AI97">
        <v>92800688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ROW(Source!A64)</f>
        <v>64</v>
      </c>
      <c r="B98">
        <v>92800711</v>
      </c>
      <c r="C98">
        <v>92800668</v>
      </c>
      <c r="D98">
        <v>49554249</v>
      </c>
      <c r="E98">
        <v>1</v>
      </c>
      <c r="F98">
        <v>1</v>
      </c>
      <c r="G98">
        <v>1</v>
      </c>
      <c r="H98">
        <v>3</v>
      </c>
      <c r="I98" t="s">
        <v>537</v>
      </c>
      <c r="J98" t="s">
        <v>538</v>
      </c>
      <c r="K98" t="s">
        <v>539</v>
      </c>
      <c r="L98">
        <v>1348</v>
      </c>
      <c r="N98">
        <v>1009</v>
      </c>
      <c r="O98" t="s">
        <v>65</v>
      </c>
      <c r="P98" t="s">
        <v>65</v>
      </c>
      <c r="Q98">
        <v>1000</v>
      </c>
      <c r="X98">
        <v>3.1E-4</v>
      </c>
      <c r="Y98">
        <v>15620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3.1E-4</v>
      </c>
      <c r="AH98">
        <v>2</v>
      </c>
      <c r="AI98">
        <v>92800689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ROW(Source!A64)</f>
        <v>64</v>
      </c>
      <c r="B99">
        <v>92800712</v>
      </c>
      <c r="C99">
        <v>92800668</v>
      </c>
      <c r="D99">
        <v>49555362</v>
      </c>
      <c r="E99">
        <v>1</v>
      </c>
      <c r="F99">
        <v>1</v>
      </c>
      <c r="G99">
        <v>1</v>
      </c>
      <c r="H99">
        <v>3</v>
      </c>
      <c r="I99" t="s">
        <v>540</v>
      </c>
      <c r="J99" t="s">
        <v>541</v>
      </c>
      <c r="K99" t="s">
        <v>542</v>
      </c>
      <c r="L99">
        <v>1346</v>
      </c>
      <c r="N99">
        <v>1009</v>
      </c>
      <c r="O99" t="s">
        <v>281</v>
      </c>
      <c r="P99" t="s">
        <v>281</v>
      </c>
      <c r="Q99">
        <v>1</v>
      </c>
      <c r="X99">
        <v>0.6</v>
      </c>
      <c r="Y99">
        <v>9.42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0.6</v>
      </c>
      <c r="AH99">
        <v>2</v>
      </c>
      <c r="AI99">
        <v>92800690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ROW(Source!A66)</f>
        <v>66</v>
      </c>
      <c r="B100">
        <v>92800722</v>
      </c>
      <c r="C100">
        <v>92800714</v>
      </c>
      <c r="D100">
        <v>49510721</v>
      </c>
      <c r="E100">
        <v>70</v>
      </c>
      <c r="F100">
        <v>1</v>
      </c>
      <c r="G100">
        <v>1</v>
      </c>
      <c r="H100">
        <v>1</v>
      </c>
      <c r="I100" t="s">
        <v>548</v>
      </c>
      <c r="J100" t="s">
        <v>6</v>
      </c>
      <c r="K100" t="s">
        <v>549</v>
      </c>
      <c r="L100">
        <v>1191</v>
      </c>
      <c r="N100">
        <v>1013</v>
      </c>
      <c r="O100" t="s">
        <v>454</v>
      </c>
      <c r="P100" t="s">
        <v>454</v>
      </c>
      <c r="Q100">
        <v>1</v>
      </c>
      <c r="X100">
        <v>64.599999999999994</v>
      </c>
      <c r="Y100">
        <v>0</v>
      </c>
      <c r="Z100">
        <v>0</v>
      </c>
      <c r="AA100">
        <v>0</v>
      </c>
      <c r="AB100">
        <v>8.86</v>
      </c>
      <c r="AC100">
        <v>0</v>
      </c>
      <c r="AD100">
        <v>1</v>
      </c>
      <c r="AE100">
        <v>1</v>
      </c>
      <c r="AF100" t="s">
        <v>6</v>
      </c>
      <c r="AG100">
        <v>64.599999999999994</v>
      </c>
      <c r="AH100">
        <v>2</v>
      </c>
      <c r="AI100">
        <v>92800715</v>
      </c>
      <c r="AJ100">
        <v>101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ROW(Source!A66)</f>
        <v>66</v>
      </c>
      <c r="B101">
        <v>92800723</v>
      </c>
      <c r="C101">
        <v>92800714</v>
      </c>
      <c r="D101">
        <v>49510905</v>
      </c>
      <c r="E101">
        <v>70</v>
      </c>
      <c r="F101">
        <v>1</v>
      </c>
      <c r="G101">
        <v>1</v>
      </c>
      <c r="H101">
        <v>1</v>
      </c>
      <c r="I101" t="s">
        <v>455</v>
      </c>
      <c r="J101" t="s">
        <v>6</v>
      </c>
      <c r="K101" t="s">
        <v>456</v>
      </c>
      <c r="L101">
        <v>1191</v>
      </c>
      <c r="N101">
        <v>1013</v>
      </c>
      <c r="O101" t="s">
        <v>454</v>
      </c>
      <c r="P101" t="s">
        <v>454</v>
      </c>
      <c r="Q101">
        <v>1</v>
      </c>
      <c r="X101">
        <v>0.04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2</v>
      </c>
      <c r="AF101" t="s">
        <v>6</v>
      </c>
      <c r="AG101">
        <v>0.04</v>
      </c>
      <c r="AH101">
        <v>2</v>
      </c>
      <c r="AI101">
        <v>92800716</v>
      </c>
      <c r="AJ101">
        <v>102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ROW(Source!A66)</f>
        <v>66</v>
      </c>
      <c r="B102">
        <v>92800724</v>
      </c>
      <c r="C102">
        <v>92800714</v>
      </c>
      <c r="D102">
        <v>49672767</v>
      </c>
      <c r="E102">
        <v>1</v>
      </c>
      <c r="F102">
        <v>1</v>
      </c>
      <c r="G102">
        <v>1</v>
      </c>
      <c r="H102">
        <v>2</v>
      </c>
      <c r="I102" t="s">
        <v>550</v>
      </c>
      <c r="J102" t="s">
        <v>551</v>
      </c>
      <c r="K102" t="s">
        <v>552</v>
      </c>
      <c r="L102">
        <v>1367</v>
      </c>
      <c r="N102">
        <v>1011</v>
      </c>
      <c r="O102" t="s">
        <v>460</v>
      </c>
      <c r="P102" t="s">
        <v>460</v>
      </c>
      <c r="Q102">
        <v>1</v>
      </c>
      <c r="X102">
        <v>0.01</v>
      </c>
      <c r="Y102">
        <v>0</v>
      </c>
      <c r="Z102">
        <v>31.26</v>
      </c>
      <c r="AA102">
        <v>13.5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0.01</v>
      </c>
      <c r="AH102">
        <v>2</v>
      </c>
      <c r="AI102">
        <v>92800717</v>
      </c>
      <c r="AJ102">
        <v>103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ROW(Source!A66)</f>
        <v>66</v>
      </c>
      <c r="B103">
        <v>92800725</v>
      </c>
      <c r="C103">
        <v>92800714</v>
      </c>
      <c r="D103">
        <v>49673503</v>
      </c>
      <c r="E103">
        <v>1</v>
      </c>
      <c r="F103">
        <v>1</v>
      </c>
      <c r="G103">
        <v>1</v>
      </c>
      <c r="H103">
        <v>2</v>
      </c>
      <c r="I103" t="s">
        <v>476</v>
      </c>
      <c r="J103" t="s">
        <v>477</v>
      </c>
      <c r="K103" t="s">
        <v>478</v>
      </c>
      <c r="L103">
        <v>1367</v>
      </c>
      <c r="N103">
        <v>1011</v>
      </c>
      <c r="O103" t="s">
        <v>460</v>
      </c>
      <c r="P103" t="s">
        <v>460</v>
      </c>
      <c r="Q103">
        <v>1</v>
      </c>
      <c r="X103">
        <v>0.03</v>
      </c>
      <c r="Y103">
        <v>0</v>
      </c>
      <c r="Z103">
        <v>65.709999999999994</v>
      </c>
      <c r="AA103">
        <v>11.6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0.03</v>
      </c>
      <c r="AH103">
        <v>2</v>
      </c>
      <c r="AI103">
        <v>92800718</v>
      </c>
      <c r="AJ103">
        <v>104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ROW(Source!A66)</f>
        <v>66</v>
      </c>
      <c r="B104">
        <v>92800726</v>
      </c>
      <c r="C104">
        <v>92800714</v>
      </c>
      <c r="D104">
        <v>49526680</v>
      </c>
      <c r="E104">
        <v>1</v>
      </c>
      <c r="F104">
        <v>1</v>
      </c>
      <c r="G104">
        <v>1</v>
      </c>
      <c r="H104">
        <v>3</v>
      </c>
      <c r="I104" t="s">
        <v>553</v>
      </c>
      <c r="J104" t="s">
        <v>554</v>
      </c>
      <c r="K104" t="s">
        <v>555</v>
      </c>
      <c r="L104">
        <v>1346</v>
      </c>
      <c r="N104">
        <v>1009</v>
      </c>
      <c r="O104" t="s">
        <v>281</v>
      </c>
      <c r="P104" t="s">
        <v>281</v>
      </c>
      <c r="Q104">
        <v>1</v>
      </c>
      <c r="X104">
        <v>0.3</v>
      </c>
      <c r="Y104">
        <v>1.82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0.3</v>
      </c>
      <c r="AH104">
        <v>2</v>
      </c>
      <c r="AI104">
        <v>92800719</v>
      </c>
      <c r="AJ104">
        <v>105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ROW(Source!A66)</f>
        <v>66</v>
      </c>
      <c r="B105">
        <v>92800727</v>
      </c>
      <c r="C105">
        <v>92800714</v>
      </c>
      <c r="D105">
        <v>49513945</v>
      </c>
      <c r="E105">
        <v>70</v>
      </c>
      <c r="F105">
        <v>1</v>
      </c>
      <c r="G105">
        <v>1</v>
      </c>
      <c r="H105">
        <v>3</v>
      </c>
      <c r="I105" t="s">
        <v>620</v>
      </c>
      <c r="J105" t="s">
        <v>6</v>
      </c>
      <c r="K105" t="s">
        <v>621</v>
      </c>
      <c r="L105">
        <v>1348</v>
      </c>
      <c r="N105">
        <v>1009</v>
      </c>
      <c r="O105" t="s">
        <v>65</v>
      </c>
      <c r="P105" t="s">
        <v>65</v>
      </c>
      <c r="Q105">
        <v>1000</v>
      </c>
      <c r="X105">
        <v>2.46E-2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6</v>
      </c>
      <c r="AG105">
        <v>2.46E-2</v>
      </c>
      <c r="AH105">
        <v>3</v>
      </c>
      <c r="AI105">
        <v>-1</v>
      </c>
      <c r="AJ105" t="s">
        <v>6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ROW(Source!A66)</f>
        <v>66</v>
      </c>
      <c r="B106">
        <v>92800728</v>
      </c>
      <c r="C106">
        <v>92800714</v>
      </c>
      <c r="D106">
        <v>49555191</v>
      </c>
      <c r="E106">
        <v>1</v>
      </c>
      <c r="F106">
        <v>1</v>
      </c>
      <c r="G106">
        <v>1</v>
      </c>
      <c r="H106">
        <v>3</v>
      </c>
      <c r="I106" t="s">
        <v>556</v>
      </c>
      <c r="J106" t="s">
        <v>557</v>
      </c>
      <c r="K106" t="s">
        <v>558</v>
      </c>
      <c r="L106">
        <v>1346</v>
      </c>
      <c r="N106">
        <v>1009</v>
      </c>
      <c r="O106" t="s">
        <v>281</v>
      </c>
      <c r="P106" t="s">
        <v>281</v>
      </c>
      <c r="Q106">
        <v>1</v>
      </c>
      <c r="X106">
        <v>2.7</v>
      </c>
      <c r="Y106">
        <v>32.6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2.7</v>
      </c>
      <c r="AH106">
        <v>2</v>
      </c>
      <c r="AI106">
        <v>92800721</v>
      </c>
      <c r="AJ106">
        <v>107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ROW(Source!A68)</f>
        <v>68</v>
      </c>
      <c r="B107">
        <v>92800733</v>
      </c>
      <c r="C107">
        <v>92800730</v>
      </c>
      <c r="D107">
        <v>49510715</v>
      </c>
      <c r="E107">
        <v>70</v>
      </c>
      <c r="F107">
        <v>1</v>
      </c>
      <c r="G107">
        <v>1</v>
      </c>
      <c r="H107">
        <v>1</v>
      </c>
      <c r="I107" t="s">
        <v>467</v>
      </c>
      <c r="J107" t="s">
        <v>6</v>
      </c>
      <c r="K107" t="s">
        <v>468</v>
      </c>
      <c r="L107">
        <v>1191</v>
      </c>
      <c r="N107">
        <v>1013</v>
      </c>
      <c r="O107" t="s">
        <v>454</v>
      </c>
      <c r="P107" t="s">
        <v>454</v>
      </c>
      <c r="Q107">
        <v>1</v>
      </c>
      <c r="X107">
        <v>6.84</v>
      </c>
      <c r="Y107">
        <v>0</v>
      </c>
      <c r="Z107">
        <v>0</v>
      </c>
      <c r="AA107">
        <v>0</v>
      </c>
      <c r="AB107">
        <v>8.5299999999999994</v>
      </c>
      <c r="AC107">
        <v>0</v>
      </c>
      <c r="AD107">
        <v>1</v>
      </c>
      <c r="AE107">
        <v>1</v>
      </c>
      <c r="AF107" t="s">
        <v>6</v>
      </c>
      <c r="AG107">
        <v>6.84</v>
      </c>
      <c r="AH107">
        <v>2</v>
      </c>
      <c r="AI107">
        <v>92800731</v>
      </c>
      <c r="AJ107">
        <v>108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ROW(Source!A68)</f>
        <v>68</v>
      </c>
      <c r="B108">
        <v>92800734</v>
      </c>
      <c r="C108">
        <v>92800730</v>
      </c>
      <c r="D108">
        <v>49523219</v>
      </c>
      <c r="E108">
        <v>1</v>
      </c>
      <c r="F108">
        <v>1</v>
      </c>
      <c r="G108">
        <v>1</v>
      </c>
      <c r="H108">
        <v>3</v>
      </c>
      <c r="I108" t="s">
        <v>85</v>
      </c>
      <c r="J108" t="s">
        <v>88</v>
      </c>
      <c r="K108" t="s">
        <v>86</v>
      </c>
      <c r="L108">
        <v>1374</v>
      </c>
      <c r="N108">
        <v>1013</v>
      </c>
      <c r="O108" t="s">
        <v>87</v>
      </c>
      <c r="P108" t="s">
        <v>87</v>
      </c>
      <c r="Q108">
        <v>1</v>
      </c>
      <c r="X108">
        <v>1.17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6</v>
      </c>
      <c r="AG108">
        <v>1.17</v>
      </c>
      <c r="AH108">
        <v>2</v>
      </c>
      <c r="AI108">
        <v>92800732</v>
      </c>
      <c r="AJ108">
        <v>109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ROW(Source!A68)</f>
        <v>68</v>
      </c>
      <c r="B109">
        <v>92800735</v>
      </c>
      <c r="C109">
        <v>92800730</v>
      </c>
      <c r="D109">
        <v>49511390</v>
      </c>
      <c r="E109">
        <v>70</v>
      </c>
      <c r="F109">
        <v>1</v>
      </c>
      <c r="G109">
        <v>1</v>
      </c>
      <c r="H109">
        <v>3</v>
      </c>
      <c r="I109" t="s">
        <v>616</v>
      </c>
      <c r="J109" t="s">
        <v>6</v>
      </c>
      <c r="K109" t="s">
        <v>617</v>
      </c>
      <c r="L109">
        <v>1371</v>
      </c>
      <c r="N109">
        <v>1013</v>
      </c>
      <c r="O109" t="s">
        <v>97</v>
      </c>
      <c r="P109" t="s">
        <v>97</v>
      </c>
      <c r="Q109">
        <v>1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0</v>
      </c>
      <c r="AF109" t="s">
        <v>6</v>
      </c>
      <c r="AG109">
        <v>0</v>
      </c>
      <c r="AH109">
        <v>3</v>
      </c>
      <c r="AI109">
        <v>-1</v>
      </c>
      <c r="AJ109" t="s">
        <v>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ROW(Source!A70)</f>
        <v>70</v>
      </c>
      <c r="B110">
        <v>92800740</v>
      </c>
      <c r="C110">
        <v>92800737</v>
      </c>
      <c r="D110">
        <v>49510715</v>
      </c>
      <c r="E110">
        <v>70</v>
      </c>
      <c r="F110">
        <v>1</v>
      </c>
      <c r="G110">
        <v>1</v>
      </c>
      <c r="H110">
        <v>1</v>
      </c>
      <c r="I110" t="s">
        <v>467</v>
      </c>
      <c r="J110" t="s">
        <v>6</v>
      </c>
      <c r="K110" t="s">
        <v>468</v>
      </c>
      <c r="L110">
        <v>1191</v>
      </c>
      <c r="N110">
        <v>1013</v>
      </c>
      <c r="O110" t="s">
        <v>454</v>
      </c>
      <c r="P110" t="s">
        <v>454</v>
      </c>
      <c r="Q110">
        <v>1</v>
      </c>
      <c r="X110">
        <v>0.27</v>
      </c>
      <c r="Y110">
        <v>0</v>
      </c>
      <c r="Z110">
        <v>0</v>
      </c>
      <c r="AA110">
        <v>0</v>
      </c>
      <c r="AB110">
        <v>8.5299999999999994</v>
      </c>
      <c r="AC110">
        <v>0</v>
      </c>
      <c r="AD110">
        <v>1</v>
      </c>
      <c r="AE110">
        <v>1</v>
      </c>
      <c r="AF110" t="s">
        <v>136</v>
      </c>
      <c r="AG110">
        <v>3.375</v>
      </c>
      <c r="AH110">
        <v>2</v>
      </c>
      <c r="AI110">
        <v>92800738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ROW(Source!A70)</f>
        <v>70</v>
      </c>
      <c r="B111">
        <v>92800741</v>
      </c>
      <c r="C111">
        <v>92800737</v>
      </c>
      <c r="D111">
        <v>49523219</v>
      </c>
      <c r="E111">
        <v>1</v>
      </c>
      <c r="F111">
        <v>1</v>
      </c>
      <c r="G111">
        <v>1</v>
      </c>
      <c r="H111">
        <v>3</v>
      </c>
      <c r="I111" t="s">
        <v>85</v>
      </c>
      <c r="J111" t="s">
        <v>88</v>
      </c>
      <c r="K111" t="s">
        <v>86</v>
      </c>
      <c r="L111">
        <v>1374</v>
      </c>
      <c r="N111">
        <v>1013</v>
      </c>
      <c r="O111" t="s">
        <v>87</v>
      </c>
      <c r="P111" t="s">
        <v>87</v>
      </c>
      <c r="Q111">
        <v>1</v>
      </c>
      <c r="X111">
        <v>0.05</v>
      </c>
      <c r="Y111">
        <v>1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136</v>
      </c>
      <c r="AG111">
        <v>0.625</v>
      </c>
      <c r="AH111">
        <v>2</v>
      </c>
      <c r="AI111">
        <v>92800739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ROW(Source!A70)</f>
        <v>70</v>
      </c>
      <c r="B112">
        <v>92800742</v>
      </c>
      <c r="C112">
        <v>92800737</v>
      </c>
      <c r="D112">
        <v>49511390</v>
      </c>
      <c r="E112">
        <v>70</v>
      </c>
      <c r="F112">
        <v>1</v>
      </c>
      <c r="G112">
        <v>1</v>
      </c>
      <c r="H112">
        <v>3</v>
      </c>
      <c r="I112" t="s">
        <v>616</v>
      </c>
      <c r="J112" t="s">
        <v>6</v>
      </c>
      <c r="K112" t="s">
        <v>617</v>
      </c>
      <c r="L112">
        <v>1371</v>
      </c>
      <c r="N112">
        <v>1013</v>
      </c>
      <c r="O112" t="s">
        <v>97</v>
      </c>
      <c r="P112" t="s">
        <v>97</v>
      </c>
      <c r="Q112">
        <v>1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136</v>
      </c>
      <c r="AG112">
        <v>0</v>
      </c>
      <c r="AH112">
        <v>3</v>
      </c>
      <c r="AI112">
        <v>-1</v>
      </c>
      <c r="AJ112" t="s">
        <v>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ROW(Source!A72)</f>
        <v>72</v>
      </c>
      <c r="B113">
        <v>92800747</v>
      </c>
      <c r="C113">
        <v>92800744</v>
      </c>
      <c r="D113">
        <v>49510715</v>
      </c>
      <c r="E113">
        <v>70</v>
      </c>
      <c r="F113">
        <v>1</v>
      </c>
      <c r="G113">
        <v>1</v>
      </c>
      <c r="H113">
        <v>1</v>
      </c>
      <c r="I113" t="s">
        <v>467</v>
      </c>
      <c r="J113" t="s">
        <v>6</v>
      </c>
      <c r="K113" t="s">
        <v>468</v>
      </c>
      <c r="L113">
        <v>1191</v>
      </c>
      <c r="N113">
        <v>1013</v>
      </c>
      <c r="O113" t="s">
        <v>454</v>
      </c>
      <c r="P113" t="s">
        <v>454</v>
      </c>
      <c r="Q113">
        <v>1</v>
      </c>
      <c r="X113">
        <v>7.57</v>
      </c>
      <c r="Y113">
        <v>0</v>
      </c>
      <c r="Z113">
        <v>0</v>
      </c>
      <c r="AA113">
        <v>0</v>
      </c>
      <c r="AB113">
        <v>8.5299999999999994</v>
      </c>
      <c r="AC113">
        <v>0</v>
      </c>
      <c r="AD113">
        <v>1</v>
      </c>
      <c r="AE113">
        <v>1</v>
      </c>
      <c r="AF113" t="s">
        <v>6</v>
      </c>
      <c r="AG113">
        <v>7.57</v>
      </c>
      <c r="AH113">
        <v>2</v>
      </c>
      <c r="AI113">
        <v>92800745</v>
      </c>
      <c r="AJ113">
        <v>112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ROW(Source!A72)</f>
        <v>72</v>
      </c>
      <c r="B114">
        <v>92800748</v>
      </c>
      <c r="C114">
        <v>92800744</v>
      </c>
      <c r="D114">
        <v>49523219</v>
      </c>
      <c r="E114">
        <v>1</v>
      </c>
      <c r="F114">
        <v>1</v>
      </c>
      <c r="G114">
        <v>1</v>
      </c>
      <c r="H114">
        <v>3</v>
      </c>
      <c r="I114" t="s">
        <v>85</v>
      </c>
      <c r="J114" t="s">
        <v>88</v>
      </c>
      <c r="K114" t="s">
        <v>86</v>
      </c>
      <c r="L114">
        <v>1374</v>
      </c>
      <c r="N114">
        <v>1013</v>
      </c>
      <c r="O114" t="s">
        <v>87</v>
      </c>
      <c r="P114" t="s">
        <v>87</v>
      </c>
      <c r="Q114">
        <v>1</v>
      </c>
      <c r="X114">
        <v>1.29</v>
      </c>
      <c r="Y114">
        <v>1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6</v>
      </c>
      <c r="AG114">
        <v>1.29</v>
      </c>
      <c r="AH114">
        <v>2</v>
      </c>
      <c r="AI114">
        <v>92800746</v>
      </c>
      <c r="AJ114">
        <v>113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ROW(Source!A72)</f>
        <v>72</v>
      </c>
      <c r="B115">
        <v>92800749</v>
      </c>
      <c r="C115">
        <v>92800744</v>
      </c>
      <c r="D115">
        <v>49511390</v>
      </c>
      <c r="E115">
        <v>70</v>
      </c>
      <c r="F115">
        <v>1</v>
      </c>
      <c r="G115">
        <v>1</v>
      </c>
      <c r="H115">
        <v>3</v>
      </c>
      <c r="I115" t="s">
        <v>616</v>
      </c>
      <c r="J115" t="s">
        <v>6</v>
      </c>
      <c r="K115" t="s">
        <v>617</v>
      </c>
      <c r="L115">
        <v>1371</v>
      </c>
      <c r="N115">
        <v>1013</v>
      </c>
      <c r="O115" t="s">
        <v>97</v>
      </c>
      <c r="P115" t="s">
        <v>97</v>
      </c>
      <c r="Q115">
        <v>1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1</v>
      </c>
      <c r="AD115">
        <v>0</v>
      </c>
      <c r="AE115">
        <v>0</v>
      </c>
      <c r="AF115" t="s">
        <v>6</v>
      </c>
      <c r="AG115">
        <v>0</v>
      </c>
      <c r="AH115">
        <v>3</v>
      </c>
      <c r="AI115">
        <v>-1</v>
      </c>
      <c r="AJ115" t="s">
        <v>6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ROW(Source!A74)</f>
        <v>74</v>
      </c>
      <c r="B116">
        <v>92800754</v>
      </c>
      <c r="C116">
        <v>92800751</v>
      </c>
      <c r="D116">
        <v>49510715</v>
      </c>
      <c r="E116">
        <v>70</v>
      </c>
      <c r="F116">
        <v>1</v>
      </c>
      <c r="G116">
        <v>1</v>
      </c>
      <c r="H116">
        <v>1</v>
      </c>
      <c r="I116" t="s">
        <v>467</v>
      </c>
      <c r="J116" t="s">
        <v>6</v>
      </c>
      <c r="K116" t="s">
        <v>468</v>
      </c>
      <c r="L116">
        <v>1191</v>
      </c>
      <c r="N116">
        <v>1013</v>
      </c>
      <c r="O116" t="s">
        <v>454</v>
      </c>
      <c r="P116" t="s">
        <v>454</v>
      </c>
      <c r="Q116">
        <v>1</v>
      </c>
      <c r="X116">
        <v>0.31</v>
      </c>
      <c r="Y116">
        <v>0</v>
      </c>
      <c r="Z116">
        <v>0</v>
      </c>
      <c r="AA116">
        <v>0</v>
      </c>
      <c r="AB116">
        <v>8.5299999999999994</v>
      </c>
      <c r="AC116">
        <v>0</v>
      </c>
      <c r="AD116">
        <v>1</v>
      </c>
      <c r="AE116">
        <v>1</v>
      </c>
      <c r="AF116" t="s">
        <v>198</v>
      </c>
      <c r="AG116">
        <v>1.55</v>
      </c>
      <c r="AH116">
        <v>2</v>
      </c>
      <c r="AI116">
        <v>92800752</v>
      </c>
      <c r="AJ116">
        <v>114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ROW(Source!A74)</f>
        <v>74</v>
      </c>
      <c r="B117">
        <v>92800755</v>
      </c>
      <c r="C117">
        <v>92800751</v>
      </c>
      <c r="D117">
        <v>49523219</v>
      </c>
      <c r="E117">
        <v>1</v>
      </c>
      <c r="F117">
        <v>1</v>
      </c>
      <c r="G117">
        <v>1</v>
      </c>
      <c r="H117">
        <v>3</v>
      </c>
      <c r="I117" t="s">
        <v>85</v>
      </c>
      <c r="J117" t="s">
        <v>88</v>
      </c>
      <c r="K117" t="s">
        <v>86</v>
      </c>
      <c r="L117">
        <v>1374</v>
      </c>
      <c r="N117">
        <v>1013</v>
      </c>
      <c r="O117" t="s">
        <v>87</v>
      </c>
      <c r="P117" t="s">
        <v>87</v>
      </c>
      <c r="Q117">
        <v>1</v>
      </c>
      <c r="X117">
        <v>0.05</v>
      </c>
      <c r="Y117">
        <v>1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198</v>
      </c>
      <c r="AG117">
        <v>0.25</v>
      </c>
      <c r="AH117">
        <v>2</v>
      </c>
      <c r="AI117">
        <v>92800753</v>
      </c>
      <c r="AJ117">
        <v>115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ROW(Source!A74)</f>
        <v>74</v>
      </c>
      <c r="B118">
        <v>92800756</v>
      </c>
      <c r="C118">
        <v>92800751</v>
      </c>
      <c r="D118">
        <v>49511390</v>
      </c>
      <c r="E118">
        <v>70</v>
      </c>
      <c r="F118">
        <v>1</v>
      </c>
      <c r="G118">
        <v>1</v>
      </c>
      <c r="H118">
        <v>3</v>
      </c>
      <c r="I118" t="s">
        <v>616</v>
      </c>
      <c r="J118" t="s">
        <v>6</v>
      </c>
      <c r="K118" t="s">
        <v>617</v>
      </c>
      <c r="L118">
        <v>1371</v>
      </c>
      <c r="N118">
        <v>1013</v>
      </c>
      <c r="O118" t="s">
        <v>97</v>
      </c>
      <c r="P118" t="s">
        <v>97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0</v>
      </c>
      <c r="AF118" t="s">
        <v>198</v>
      </c>
      <c r="AG118">
        <v>0</v>
      </c>
      <c r="AH118">
        <v>3</v>
      </c>
      <c r="AI118">
        <v>-1</v>
      </c>
      <c r="AJ118" t="s">
        <v>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ROW(Source!A76)</f>
        <v>76</v>
      </c>
      <c r="B119">
        <v>92800761</v>
      </c>
      <c r="C119">
        <v>92800758</v>
      </c>
      <c r="D119">
        <v>49510715</v>
      </c>
      <c r="E119">
        <v>70</v>
      </c>
      <c r="F119">
        <v>1</v>
      </c>
      <c r="G119">
        <v>1</v>
      </c>
      <c r="H119">
        <v>1</v>
      </c>
      <c r="I119" t="s">
        <v>467</v>
      </c>
      <c r="J119" t="s">
        <v>6</v>
      </c>
      <c r="K119" t="s">
        <v>468</v>
      </c>
      <c r="L119">
        <v>1191</v>
      </c>
      <c r="N119">
        <v>1013</v>
      </c>
      <c r="O119" t="s">
        <v>454</v>
      </c>
      <c r="P119" t="s">
        <v>454</v>
      </c>
      <c r="Q119">
        <v>1</v>
      </c>
      <c r="X119">
        <v>0.31</v>
      </c>
      <c r="Y119">
        <v>0</v>
      </c>
      <c r="Z119">
        <v>0</v>
      </c>
      <c r="AA119">
        <v>0</v>
      </c>
      <c r="AB119">
        <v>8.5299999999999994</v>
      </c>
      <c r="AC119">
        <v>0</v>
      </c>
      <c r="AD119">
        <v>1</v>
      </c>
      <c r="AE119">
        <v>1</v>
      </c>
      <c r="AF119" t="s">
        <v>136</v>
      </c>
      <c r="AG119">
        <v>3.875</v>
      </c>
      <c r="AH119">
        <v>2</v>
      </c>
      <c r="AI119">
        <v>92800759</v>
      </c>
      <c r="AJ119">
        <v>116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ROW(Source!A76)</f>
        <v>76</v>
      </c>
      <c r="B120">
        <v>92800762</v>
      </c>
      <c r="C120">
        <v>92800758</v>
      </c>
      <c r="D120">
        <v>49523219</v>
      </c>
      <c r="E120">
        <v>1</v>
      </c>
      <c r="F120">
        <v>1</v>
      </c>
      <c r="G120">
        <v>1</v>
      </c>
      <c r="H120">
        <v>3</v>
      </c>
      <c r="I120" t="s">
        <v>85</v>
      </c>
      <c r="J120" t="s">
        <v>88</v>
      </c>
      <c r="K120" t="s">
        <v>86</v>
      </c>
      <c r="L120">
        <v>1374</v>
      </c>
      <c r="N120">
        <v>1013</v>
      </c>
      <c r="O120" t="s">
        <v>87</v>
      </c>
      <c r="P120" t="s">
        <v>87</v>
      </c>
      <c r="Q120">
        <v>1</v>
      </c>
      <c r="X120">
        <v>0.05</v>
      </c>
      <c r="Y120">
        <v>1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136</v>
      </c>
      <c r="AG120">
        <v>0.625</v>
      </c>
      <c r="AH120">
        <v>2</v>
      </c>
      <c r="AI120">
        <v>92800760</v>
      </c>
      <c r="AJ120">
        <v>117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ROW(Source!A76)</f>
        <v>76</v>
      </c>
      <c r="B121">
        <v>92800763</v>
      </c>
      <c r="C121">
        <v>92800758</v>
      </c>
      <c r="D121">
        <v>49511390</v>
      </c>
      <c r="E121">
        <v>70</v>
      </c>
      <c r="F121">
        <v>1</v>
      </c>
      <c r="G121">
        <v>1</v>
      </c>
      <c r="H121">
        <v>3</v>
      </c>
      <c r="I121" t="s">
        <v>616</v>
      </c>
      <c r="J121" t="s">
        <v>6</v>
      </c>
      <c r="K121" t="s">
        <v>617</v>
      </c>
      <c r="L121">
        <v>1371</v>
      </c>
      <c r="N121">
        <v>1013</v>
      </c>
      <c r="O121" t="s">
        <v>97</v>
      </c>
      <c r="P121" t="s">
        <v>97</v>
      </c>
      <c r="Q121">
        <v>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136</v>
      </c>
      <c r="AG121">
        <v>0</v>
      </c>
      <c r="AH121">
        <v>3</v>
      </c>
      <c r="AI121">
        <v>-1</v>
      </c>
      <c r="AJ121" t="s">
        <v>6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ROW(Source!A78)</f>
        <v>78</v>
      </c>
      <c r="B122">
        <v>92800778</v>
      </c>
      <c r="C122">
        <v>92800765</v>
      </c>
      <c r="D122">
        <v>49510719</v>
      </c>
      <c r="E122">
        <v>70</v>
      </c>
      <c r="F122">
        <v>1</v>
      </c>
      <c r="G122">
        <v>1</v>
      </c>
      <c r="H122">
        <v>1</v>
      </c>
      <c r="I122" t="s">
        <v>487</v>
      </c>
      <c r="J122" t="s">
        <v>6</v>
      </c>
      <c r="K122" t="s">
        <v>488</v>
      </c>
      <c r="L122">
        <v>1191</v>
      </c>
      <c r="N122">
        <v>1013</v>
      </c>
      <c r="O122" t="s">
        <v>454</v>
      </c>
      <c r="P122" t="s">
        <v>454</v>
      </c>
      <c r="Q122">
        <v>1</v>
      </c>
      <c r="X122">
        <v>14.8</v>
      </c>
      <c r="Y122">
        <v>0</v>
      </c>
      <c r="Z122">
        <v>0</v>
      </c>
      <c r="AA122">
        <v>0</v>
      </c>
      <c r="AB122">
        <v>8.74</v>
      </c>
      <c r="AC122">
        <v>0</v>
      </c>
      <c r="AD122">
        <v>1</v>
      </c>
      <c r="AE122">
        <v>1</v>
      </c>
      <c r="AF122" t="s">
        <v>206</v>
      </c>
      <c r="AG122">
        <v>17.167999999999999</v>
      </c>
      <c r="AH122">
        <v>2</v>
      </c>
      <c r="AI122">
        <v>92800766</v>
      </c>
      <c r="AJ122">
        <v>118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ROW(Source!A78)</f>
        <v>78</v>
      </c>
      <c r="B123">
        <v>92800779</v>
      </c>
      <c r="C123">
        <v>92800765</v>
      </c>
      <c r="D123">
        <v>49510905</v>
      </c>
      <c r="E123">
        <v>70</v>
      </c>
      <c r="F123">
        <v>1</v>
      </c>
      <c r="G123">
        <v>1</v>
      </c>
      <c r="H123">
        <v>1</v>
      </c>
      <c r="I123" t="s">
        <v>455</v>
      </c>
      <c r="J123" t="s">
        <v>6</v>
      </c>
      <c r="K123" t="s">
        <v>456</v>
      </c>
      <c r="L123">
        <v>1191</v>
      </c>
      <c r="N123">
        <v>1013</v>
      </c>
      <c r="O123" t="s">
        <v>454</v>
      </c>
      <c r="P123" t="s">
        <v>454</v>
      </c>
      <c r="Q123">
        <v>1</v>
      </c>
      <c r="X123">
        <v>9.08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206</v>
      </c>
      <c r="AG123">
        <v>10.5328</v>
      </c>
      <c r="AH123">
        <v>2</v>
      </c>
      <c r="AI123">
        <v>92800767</v>
      </c>
      <c r="AJ123">
        <v>119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ROW(Source!A78)</f>
        <v>78</v>
      </c>
      <c r="B124">
        <v>92800780</v>
      </c>
      <c r="C124">
        <v>92800765</v>
      </c>
      <c r="D124">
        <v>49672515</v>
      </c>
      <c r="E124">
        <v>1</v>
      </c>
      <c r="F124">
        <v>1</v>
      </c>
      <c r="G124">
        <v>1</v>
      </c>
      <c r="H124">
        <v>2</v>
      </c>
      <c r="I124" t="s">
        <v>457</v>
      </c>
      <c r="J124" t="s">
        <v>458</v>
      </c>
      <c r="K124" t="s">
        <v>459</v>
      </c>
      <c r="L124">
        <v>1367</v>
      </c>
      <c r="N124">
        <v>1011</v>
      </c>
      <c r="O124" t="s">
        <v>460</v>
      </c>
      <c r="P124" t="s">
        <v>460</v>
      </c>
      <c r="Q124">
        <v>1</v>
      </c>
      <c r="X124">
        <v>9.08</v>
      </c>
      <c r="Y124">
        <v>0</v>
      </c>
      <c r="Z124">
        <v>86.4</v>
      </c>
      <c r="AA124">
        <v>13.5</v>
      </c>
      <c r="AB124">
        <v>0</v>
      </c>
      <c r="AC124">
        <v>0</v>
      </c>
      <c r="AD124">
        <v>1</v>
      </c>
      <c r="AE124">
        <v>0</v>
      </c>
      <c r="AF124" t="s">
        <v>206</v>
      </c>
      <c r="AG124">
        <v>10.5328</v>
      </c>
      <c r="AH124">
        <v>2</v>
      </c>
      <c r="AI124">
        <v>92800768</v>
      </c>
      <c r="AJ124">
        <v>120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ROW(Source!A78)</f>
        <v>78</v>
      </c>
      <c r="B125">
        <v>92800781</v>
      </c>
      <c r="C125">
        <v>92800765</v>
      </c>
      <c r="D125">
        <v>49528527</v>
      </c>
      <c r="E125">
        <v>1</v>
      </c>
      <c r="F125">
        <v>1</v>
      </c>
      <c r="G125">
        <v>1</v>
      </c>
      <c r="H125">
        <v>3</v>
      </c>
      <c r="I125" t="s">
        <v>214</v>
      </c>
      <c r="J125" t="s">
        <v>34</v>
      </c>
      <c r="K125" t="s">
        <v>33</v>
      </c>
      <c r="L125">
        <v>1339</v>
      </c>
      <c r="N125">
        <v>1007</v>
      </c>
      <c r="O125" t="s">
        <v>24</v>
      </c>
      <c r="P125" t="s">
        <v>24</v>
      </c>
      <c r="Q125">
        <v>1</v>
      </c>
      <c r="X125">
        <v>0.25</v>
      </c>
      <c r="Y125">
        <v>519.79999999999995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0.25</v>
      </c>
      <c r="AH125">
        <v>2</v>
      </c>
      <c r="AI125">
        <v>92800769</v>
      </c>
      <c r="AJ125">
        <v>121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ROW(Source!A78)</f>
        <v>78</v>
      </c>
      <c r="B126">
        <v>92800782</v>
      </c>
      <c r="C126">
        <v>92800765</v>
      </c>
      <c r="D126">
        <v>49512007</v>
      </c>
      <c r="E126">
        <v>70</v>
      </c>
      <c r="F126">
        <v>1</v>
      </c>
      <c r="G126">
        <v>1</v>
      </c>
      <c r="H126">
        <v>3</v>
      </c>
      <c r="I126" t="s">
        <v>622</v>
      </c>
      <c r="J126" t="s">
        <v>6</v>
      </c>
      <c r="K126" t="s">
        <v>623</v>
      </c>
      <c r="L126">
        <v>1371</v>
      </c>
      <c r="N126">
        <v>1013</v>
      </c>
      <c r="O126" t="s">
        <v>97</v>
      </c>
      <c r="P126" t="s">
        <v>97</v>
      </c>
      <c r="Q126">
        <v>1</v>
      </c>
      <c r="X126">
        <v>100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6</v>
      </c>
      <c r="AG126">
        <v>100</v>
      </c>
      <c r="AH126">
        <v>3</v>
      </c>
      <c r="AI126">
        <v>-1</v>
      </c>
      <c r="AJ126" t="s">
        <v>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ROW(Source!A88)</f>
        <v>88</v>
      </c>
      <c r="B127">
        <v>92800816</v>
      </c>
      <c r="C127">
        <v>92800792</v>
      </c>
      <c r="D127">
        <v>49510719</v>
      </c>
      <c r="E127">
        <v>70</v>
      </c>
      <c r="F127">
        <v>1</v>
      </c>
      <c r="G127">
        <v>1</v>
      </c>
      <c r="H127">
        <v>1</v>
      </c>
      <c r="I127" t="s">
        <v>487</v>
      </c>
      <c r="J127" t="s">
        <v>6</v>
      </c>
      <c r="K127" t="s">
        <v>488</v>
      </c>
      <c r="L127">
        <v>1191</v>
      </c>
      <c r="N127">
        <v>1013</v>
      </c>
      <c r="O127" t="s">
        <v>454</v>
      </c>
      <c r="P127" t="s">
        <v>454</v>
      </c>
      <c r="Q127">
        <v>1</v>
      </c>
      <c r="X127">
        <v>43.26</v>
      </c>
      <c r="Y127">
        <v>0</v>
      </c>
      <c r="Z127">
        <v>0</v>
      </c>
      <c r="AA127">
        <v>0</v>
      </c>
      <c r="AB127">
        <v>8.74</v>
      </c>
      <c r="AC127">
        <v>0</v>
      </c>
      <c r="AD127">
        <v>1</v>
      </c>
      <c r="AE127">
        <v>1</v>
      </c>
      <c r="AF127" t="s">
        <v>6</v>
      </c>
      <c r="AG127">
        <v>43.26</v>
      </c>
      <c r="AH127">
        <v>2</v>
      </c>
      <c r="AI127">
        <v>92800794</v>
      </c>
      <c r="AJ127">
        <v>130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ROW(Source!A88)</f>
        <v>88</v>
      </c>
      <c r="B128">
        <v>92800817</v>
      </c>
      <c r="C128">
        <v>92800792</v>
      </c>
      <c r="D128">
        <v>49510905</v>
      </c>
      <c r="E128">
        <v>70</v>
      </c>
      <c r="F128">
        <v>1</v>
      </c>
      <c r="G128">
        <v>1</v>
      </c>
      <c r="H128">
        <v>1</v>
      </c>
      <c r="I128" t="s">
        <v>455</v>
      </c>
      <c r="J128" t="s">
        <v>6</v>
      </c>
      <c r="K128" t="s">
        <v>456</v>
      </c>
      <c r="L128">
        <v>1191</v>
      </c>
      <c r="N128">
        <v>1013</v>
      </c>
      <c r="O128" t="s">
        <v>454</v>
      </c>
      <c r="P128" t="s">
        <v>454</v>
      </c>
      <c r="Q128">
        <v>1</v>
      </c>
      <c r="X128">
        <v>4.32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6</v>
      </c>
      <c r="AG128">
        <v>4.32</v>
      </c>
      <c r="AH128">
        <v>2</v>
      </c>
      <c r="AI128">
        <v>92800795</v>
      </c>
      <c r="AJ128">
        <v>131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ROW(Source!A88)</f>
        <v>88</v>
      </c>
      <c r="B129">
        <v>92800818</v>
      </c>
      <c r="C129">
        <v>92800792</v>
      </c>
      <c r="D129">
        <v>49672528</v>
      </c>
      <c r="E129">
        <v>1</v>
      </c>
      <c r="F129">
        <v>1</v>
      </c>
      <c r="G129">
        <v>1</v>
      </c>
      <c r="H129">
        <v>2</v>
      </c>
      <c r="I129" t="s">
        <v>489</v>
      </c>
      <c r="J129" t="s">
        <v>490</v>
      </c>
      <c r="K129" t="s">
        <v>491</v>
      </c>
      <c r="L129">
        <v>1367</v>
      </c>
      <c r="N129">
        <v>1011</v>
      </c>
      <c r="O129" t="s">
        <v>460</v>
      </c>
      <c r="P129" t="s">
        <v>460</v>
      </c>
      <c r="Q129">
        <v>1</v>
      </c>
      <c r="X129">
        <v>0.1</v>
      </c>
      <c r="Y129">
        <v>0</v>
      </c>
      <c r="Z129">
        <v>120.24</v>
      </c>
      <c r="AA129">
        <v>15.42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0.1</v>
      </c>
      <c r="AH129">
        <v>2</v>
      </c>
      <c r="AI129">
        <v>92800796</v>
      </c>
      <c r="AJ129">
        <v>132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ROW(Source!A88)</f>
        <v>88</v>
      </c>
      <c r="B130">
        <v>92800819</v>
      </c>
      <c r="C130">
        <v>92800792</v>
      </c>
      <c r="D130">
        <v>49672573</v>
      </c>
      <c r="E130">
        <v>1</v>
      </c>
      <c r="F130">
        <v>1</v>
      </c>
      <c r="G130">
        <v>1</v>
      </c>
      <c r="H130">
        <v>2</v>
      </c>
      <c r="I130" t="s">
        <v>492</v>
      </c>
      <c r="J130" t="s">
        <v>493</v>
      </c>
      <c r="K130" t="s">
        <v>494</v>
      </c>
      <c r="L130">
        <v>1367</v>
      </c>
      <c r="N130">
        <v>1011</v>
      </c>
      <c r="O130" t="s">
        <v>460</v>
      </c>
      <c r="P130" t="s">
        <v>460</v>
      </c>
      <c r="Q130">
        <v>1</v>
      </c>
      <c r="X130">
        <v>0.12</v>
      </c>
      <c r="Y130">
        <v>0</v>
      </c>
      <c r="Z130">
        <v>115.4</v>
      </c>
      <c r="AA130">
        <v>13.5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0.12</v>
      </c>
      <c r="AH130">
        <v>2</v>
      </c>
      <c r="AI130">
        <v>92800797</v>
      </c>
      <c r="AJ130">
        <v>133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ROW(Source!A88)</f>
        <v>88</v>
      </c>
      <c r="B131">
        <v>92800820</v>
      </c>
      <c r="C131">
        <v>92800792</v>
      </c>
      <c r="D131">
        <v>49672580</v>
      </c>
      <c r="E131">
        <v>1</v>
      </c>
      <c r="F131">
        <v>1</v>
      </c>
      <c r="G131">
        <v>1</v>
      </c>
      <c r="H131">
        <v>2</v>
      </c>
      <c r="I131" t="s">
        <v>495</v>
      </c>
      <c r="J131" t="s">
        <v>496</v>
      </c>
      <c r="K131" t="s">
        <v>497</v>
      </c>
      <c r="L131">
        <v>1367</v>
      </c>
      <c r="N131">
        <v>1011</v>
      </c>
      <c r="O131" t="s">
        <v>460</v>
      </c>
      <c r="P131" t="s">
        <v>460</v>
      </c>
      <c r="Q131">
        <v>1</v>
      </c>
      <c r="X131">
        <v>3.91</v>
      </c>
      <c r="Y131">
        <v>0</v>
      </c>
      <c r="Z131">
        <v>175.56</v>
      </c>
      <c r="AA131">
        <v>14.4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3.91</v>
      </c>
      <c r="AH131">
        <v>2</v>
      </c>
      <c r="AI131">
        <v>92800798</v>
      </c>
      <c r="AJ131">
        <v>134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ROW(Source!A88)</f>
        <v>88</v>
      </c>
      <c r="B132">
        <v>92800821</v>
      </c>
      <c r="C132">
        <v>92800792</v>
      </c>
      <c r="D132">
        <v>49673503</v>
      </c>
      <c r="E132">
        <v>1</v>
      </c>
      <c r="F132">
        <v>1</v>
      </c>
      <c r="G132">
        <v>1</v>
      </c>
      <c r="H132">
        <v>2</v>
      </c>
      <c r="I132" t="s">
        <v>476</v>
      </c>
      <c r="J132" t="s">
        <v>477</v>
      </c>
      <c r="K132" t="s">
        <v>478</v>
      </c>
      <c r="L132">
        <v>1367</v>
      </c>
      <c r="N132">
        <v>1011</v>
      </c>
      <c r="O132" t="s">
        <v>460</v>
      </c>
      <c r="P132" t="s">
        <v>460</v>
      </c>
      <c r="Q132">
        <v>1</v>
      </c>
      <c r="X132">
        <v>0.19</v>
      </c>
      <c r="Y132">
        <v>0</v>
      </c>
      <c r="Z132">
        <v>65.709999999999994</v>
      </c>
      <c r="AA132">
        <v>11.6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0.19</v>
      </c>
      <c r="AH132">
        <v>2</v>
      </c>
      <c r="AI132">
        <v>92800799</v>
      </c>
      <c r="AJ132">
        <v>135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ROW(Source!A88)</f>
        <v>88</v>
      </c>
      <c r="B133">
        <v>92800822</v>
      </c>
      <c r="C133">
        <v>92800792</v>
      </c>
      <c r="D133">
        <v>49673658</v>
      </c>
      <c r="E133">
        <v>1</v>
      </c>
      <c r="F133">
        <v>1</v>
      </c>
      <c r="G133">
        <v>1</v>
      </c>
      <c r="H133">
        <v>2</v>
      </c>
      <c r="I133" t="s">
        <v>498</v>
      </c>
      <c r="J133" t="s">
        <v>499</v>
      </c>
      <c r="K133" t="s">
        <v>500</v>
      </c>
      <c r="L133">
        <v>1367</v>
      </c>
      <c r="N133">
        <v>1011</v>
      </c>
      <c r="O133" t="s">
        <v>460</v>
      </c>
      <c r="P133" t="s">
        <v>460</v>
      </c>
      <c r="Q133">
        <v>1</v>
      </c>
      <c r="X133">
        <v>1.34</v>
      </c>
      <c r="Y133">
        <v>0</v>
      </c>
      <c r="Z133">
        <v>1.2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1.34</v>
      </c>
      <c r="AH133">
        <v>2</v>
      </c>
      <c r="AI133">
        <v>92800800</v>
      </c>
      <c r="AJ133">
        <v>136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ROW(Source!A88)</f>
        <v>88</v>
      </c>
      <c r="B134">
        <v>92800823</v>
      </c>
      <c r="C134">
        <v>92800792</v>
      </c>
      <c r="D134">
        <v>49673701</v>
      </c>
      <c r="E134">
        <v>1</v>
      </c>
      <c r="F134">
        <v>1</v>
      </c>
      <c r="G134">
        <v>1</v>
      </c>
      <c r="H134">
        <v>2</v>
      </c>
      <c r="I134" t="s">
        <v>501</v>
      </c>
      <c r="J134" t="s">
        <v>502</v>
      </c>
      <c r="K134" t="s">
        <v>503</v>
      </c>
      <c r="L134">
        <v>1367</v>
      </c>
      <c r="N134">
        <v>1011</v>
      </c>
      <c r="O134" t="s">
        <v>460</v>
      </c>
      <c r="P134" t="s">
        <v>460</v>
      </c>
      <c r="Q134">
        <v>1</v>
      </c>
      <c r="X134">
        <v>0.09</v>
      </c>
      <c r="Y134">
        <v>0</v>
      </c>
      <c r="Z134">
        <v>12.31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0.09</v>
      </c>
      <c r="AH134">
        <v>2</v>
      </c>
      <c r="AI134">
        <v>92800801</v>
      </c>
      <c r="AJ134">
        <v>137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ROW(Source!A88)</f>
        <v>88</v>
      </c>
      <c r="B135">
        <v>92800824</v>
      </c>
      <c r="C135">
        <v>92800792</v>
      </c>
      <c r="D135">
        <v>49521602</v>
      </c>
      <c r="E135">
        <v>1</v>
      </c>
      <c r="F135">
        <v>1</v>
      </c>
      <c r="G135">
        <v>1</v>
      </c>
      <c r="H135">
        <v>3</v>
      </c>
      <c r="I135" t="s">
        <v>504</v>
      </c>
      <c r="J135" t="s">
        <v>505</v>
      </c>
      <c r="K135" t="s">
        <v>506</v>
      </c>
      <c r="L135">
        <v>1339</v>
      </c>
      <c r="N135">
        <v>1007</v>
      </c>
      <c r="O135" t="s">
        <v>24</v>
      </c>
      <c r="P135" t="s">
        <v>24</v>
      </c>
      <c r="Q135">
        <v>1</v>
      </c>
      <c r="X135">
        <v>1.1000000000000001</v>
      </c>
      <c r="Y135">
        <v>6.22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1.1000000000000001</v>
      </c>
      <c r="AH135">
        <v>2</v>
      </c>
      <c r="AI135">
        <v>92800802</v>
      </c>
      <c r="AJ135">
        <v>138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ROW(Source!A88)</f>
        <v>88</v>
      </c>
      <c r="B136">
        <v>92800825</v>
      </c>
      <c r="C136">
        <v>92800792</v>
      </c>
      <c r="D136">
        <v>49521608</v>
      </c>
      <c r="E136">
        <v>1</v>
      </c>
      <c r="F136">
        <v>1</v>
      </c>
      <c r="G136">
        <v>1</v>
      </c>
      <c r="H136">
        <v>3</v>
      </c>
      <c r="I136" t="s">
        <v>507</v>
      </c>
      <c r="J136" t="s">
        <v>508</v>
      </c>
      <c r="K136" t="s">
        <v>509</v>
      </c>
      <c r="L136">
        <v>1346</v>
      </c>
      <c r="N136">
        <v>1009</v>
      </c>
      <c r="O136" t="s">
        <v>281</v>
      </c>
      <c r="P136" t="s">
        <v>281</v>
      </c>
      <c r="Q136">
        <v>1</v>
      </c>
      <c r="X136">
        <v>0.33</v>
      </c>
      <c r="Y136">
        <v>6.09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6</v>
      </c>
      <c r="AG136">
        <v>0.33</v>
      </c>
      <c r="AH136">
        <v>2</v>
      </c>
      <c r="AI136">
        <v>92800803</v>
      </c>
      <c r="AJ136">
        <v>139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ROW(Source!A88)</f>
        <v>88</v>
      </c>
      <c r="B137">
        <v>92800826</v>
      </c>
      <c r="C137">
        <v>92800792</v>
      </c>
      <c r="D137">
        <v>49524288</v>
      </c>
      <c r="E137">
        <v>1</v>
      </c>
      <c r="F137">
        <v>1</v>
      </c>
      <c r="G137">
        <v>1</v>
      </c>
      <c r="H137">
        <v>3</v>
      </c>
      <c r="I137" t="s">
        <v>510</v>
      </c>
      <c r="J137" t="s">
        <v>511</v>
      </c>
      <c r="K137" t="s">
        <v>512</v>
      </c>
      <c r="L137">
        <v>1348</v>
      </c>
      <c r="N137">
        <v>1009</v>
      </c>
      <c r="O137" t="s">
        <v>65</v>
      </c>
      <c r="P137" t="s">
        <v>65</v>
      </c>
      <c r="Q137">
        <v>1000</v>
      </c>
      <c r="X137">
        <v>4.0999999999999999E-4</v>
      </c>
      <c r="Y137">
        <v>10315.01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6</v>
      </c>
      <c r="AG137">
        <v>4.0999999999999999E-4</v>
      </c>
      <c r="AH137">
        <v>2</v>
      </c>
      <c r="AI137">
        <v>92800804</v>
      </c>
      <c r="AJ137">
        <v>140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ROW(Source!A88)</f>
        <v>88</v>
      </c>
      <c r="B138">
        <v>92800827</v>
      </c>
      <c r="C138">
        <v>92800792</v>
      </c>
      <c r="D138">
        <v>49525488</v>
      </c>
      <c r="E138">
        <v>1</v>
      </c>
      <c r="F138">
        <v>1</v>
      </c>
      <c r="G138">
        <v>1</v>
      </c>
      <c r="H138">
        <v>3</v>
      </c>
      <c r="I138" t="s">
        <v>513</v>
      </c>
      <c r="J138" t="s">
        <v>514</v>
      </c>
      <c r="K138" t="s">
        <v>515</v>
      </c>
      <c r="L138">
        <v>1346</v>
      </c>
      <c r="N138">
        <v>1009</v>
      </c>
      <c r="O138" t="s">
        <v>281</v>
      </c>
      <c r="P138" t="s">
        <v>281</v>
      </c>
      <c r="Q138">
        <v>1</v>
      </c>
      <c r="X138">
        <v>20</v>
      </c>
      <c r="Y138">
        <v>9.0399999999999991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6</v>
      </c>
      <c r="AG138">
        <v>20</v>
      </c>
      <c r="AH138">
        <v>2</v>
      </c>
      <c r="AI138">
        <v>92800805</v>
      </c>
      <c r="AJ138">
        <v>142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ROW(Source!A88)</f>
        <v>88</v>
      </c>
      <c r="B139">
        <v>92800828</v>
      </c>
      <c r="C139">
        <v>92800792</v>
      </c>
      <c r="D139">
        <v>49525587</v>
      </c>
      <c r="E139">
        <v>1</v>
      </c>
      <c r="F139">
        <v>1</v>
      </c>
      <c r="G139">
        <v>1</v>
      </c>
      <c r="H139">
        <v>3</v>
      </c>
      <c r="I139" t="s">
        <v>516</v>
      </c>
      <c r="J139" t="s">
        <v>517</v>
      </c>
      <c r="K139" t="s">
        <v>518</v>
      </c>
      <c r="L139">
        <v>1348</v>
      </c>
      <c r="N139">
        <v>1009</v>
      </c>
      <c r="O139" t="s">
        <v>65</v>
      </c>
      <c r="P139" t="s">
        <v>65</v>
      </c>
      <c r="Q139">
        <v>1000</v>
      </c>
      <c r="X139">
        <v>1.0000000000000001E-5</v>
      </c>
      <c r="Y139">
        <v>11978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1.0000000000000001E-5</v>
      </c>
      <c r="AH139">
        <v>2</v>
      </c>
      <c r="AI139">
        <v>92800806</v>
      </c>
      <c r="AJ139">
        <v>143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ROW(Source!A88)</f>
        <v>88</v>
      </c>
      <c r="B140">
        <v>92800829</v>
      </c>
      <c r="C140">
        <v>92800792</v>
      </c>
      <c r="D140">
        <v>49526683</v>
      </c>
      <c r="E140">
        <v>1</v>
      </c>
      <c r="F140">
        <v>1</v>
      </c>
      <c r="G140">
        <v>1</v>
      </c>
      <c r="H140">
        <v>3</v>
      </c>
      <c r="I140" t="s">
        <v>519</v>
      </c>
      <c r="J140" t="s">
        <v>520</v>
      </c>
      <c r="K140" t="s">
        <v>521</v>
      </c>
      <c r="L140">
        <v>1348</v>
      </c>
      <c r="N140">
        <v>1009</v>
      </c>
      <c r="O140" t="s">
        <v>65</v>
      </c>
      <c r="P140" t="s">
        <v>65</v>
      </c>
      <c r="Q140">
        <v>1000</v>
      </c>
      <c r="X140">
        <v>1E-4</v>
      </c>
      <c r="Y140">
        <v>37900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1E-4</v>
      </c>
      <c r="AH140">
        <v>2</v>
      </c>
      <c r="AI140">
        <v>92800807</v>
      </c>
      <c r="AJ140">
        <v>144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ROW(Source!A88)</f>
        <v>88</v>
      </c>
      <c r="B141">
        <v>92800830</v>
      </c>
      <c r="C141">
        <v>92800792</v>
      </c>
      <c r="D141">
        <v>49512671</v>
      </c>
      <c r="E141">
        <v>70</v>
      </c>
      <c r="F141">
        <v>1</v>
      </c>
      <c r="G141">
        <v>1</v>
      </c>
      <c r="H141">
        <v>3</v>
      </c>
      <c r="I141" t="s">
        <v>618</v>
      </c>
      <c r="J141" t="s">
        <v>6</v>
      </c>
      <c r="K141" t="s">
        <v>619</v>
      </c>
      <c r="L141">
        <v>1348</v>
      </c>
      <c r="N141">
        <v>1009</v>
      </c>
      <c r="O141" t="s">
        <v>65</v>
      </c>
      <c r="P141" t="s">
        <v>65</v>
      </c>
      <c r="Q141">
        <v>1000</v>
      </c>
      <c r="X141">
        <v>1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6</v>
      </c>
      <c r="AG141">
        <v>1</v>
      </c>
      <c r="AH141">
        <v>3</v>
      </c>
      <c r="AI141">
        <v>-1</v>
      </c>
      <c r="AJ141" t="s">
        <v>6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ROW(Source!A88)</f>
        <v>88</v>
      </c>
      <c r="B142">
        <v>92800831</v>
      </c>
      <c r="C142">
        <v>92800792</v>
      </c>
      <c r="D142">
        <v>49540265</v>
      </c>
      <c r="E142">
        <v>1</v>
      </c>
      <c r="F142">
        <v>1</v>
      </c>
      <c r="G142">
        <v>1</v>
      </c>
      <c r="H142">
        <v>3</v>
      </c>
      <c r="I142" t="s">
        <v>522</v>
      </c>
      <c r="J142" t="s">
        <v>523</v>
      </c>
      <c r="K142" t="s">
        <v>524</v>
      </c>
      <c r="L142">
        <v>1348</v>
      </c>
      <c r="N142">
        <v>1009</v>
      </c>
      <c r="O142" t="s">
        <v>65</v>
      </c>
      <c r="P142" t="s">
        <v>65</v>
      </c>
      <c r="Q142">
        <v>1000</v>
      </c>
      <c r="X142">
        <v>2.0000000000000001E-4</v>
      </c>
      <c r="Y142">
        <v>7712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2.0000000000000001E-4</v>
      </c>
      <c r="AH142">
        <v>2</v>
      </c>
      <c r="AI142">
        <v>92800808</v>
      </c>
      <c r="AJ142">
        <v>145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ROW(Source!A88)</f>
        <v>88</v>
      </c>
      <c r="B143">
        <v>92800832</v>
      </c>
      <c r="C143">
        <v>92800792</v>
      </c>
      <c r="D143">
        <v>49542292</v>
      </c>
      <c r="E143">
        <v>1</v>
      </c>
      <c r="F143">
        <v>1</v>
      </c>
      <c r="G143">
        <v>1</v>
      </c>
      <c r="H143">
        <v>3</v>
      </c>
      <c r="I143" t="s">
        <v>525</v>
      </c>
      <c r="J143" t="s">
        <v>526</v>
      </c>
      <c r="K143" t="s">
        <v>527</v>
      </c>
      <c r="L143">
        <v>1302</v>
      </c>
      <c r="N143">
        <v>1003</v>
      </c>
      <c r="O143" t="s">
        <v>268</v>
      </c>
      <c r="P143" t="s">
        <v>268</v>
      </c>
      <c r="Q143">
        <v>10</v>
      </c>
      <c r="X143">
        <v>1.8700000000000001E-2</v>
      </c>
      <c r="Y143">
        <v>50.24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6</v>
      </c>
      <c r="AG143">
        <v>1.8700000000000001E-2</v>
      </c>
      <c r="AH143">
        <v>2</v>
      </c>
      <c r="AI143">
        <v>92800809</v>
      </c>
      <c r="AJ143">
        <v>146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ROW(Source!A88)</f>
        <v>88</v>
      </c>
      <c r="B144">
        <v>92800833</v>
      </c>
      <c r="C144">
        <v>92800792</v>
      </c>
      <c r="D144">
        <v>49542647</v>
      </c>
      <c r="E144">
        <v>1</v>
      </c>
      <c r="F144">
        <v>1</v>
      </c>
      <c r="G144">
        <v>1</v>
      </c>
      <c r="H144">
        <v>3</v>
      </c>
      <c r="I144" t="s">
        <v>528</v>
      </c>
      <c r="J144" t="s">
        <v>529</v>
      </c>
      <c r="K144" t="s">
        <v>530</v>
      </c>
      <c r="L144">
        <v>1348</v>
      </c>
      <c r="N144">
        <v>1009</v>
      </c>
      <c r="O144" t="s">
        <v>65</v>
      </c>
      <c r="P144" t="s">
        <v>65</v>
      </c>
      <c r="Q144">
        <v>1000</v>
      </c>
      <c r="X144">
        <v>3.0000000000000001E-5</v>
      </c>
      <c r="Y144">
        <v>4455.2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6</v>
      </c>
      <c r="AG144">
        <v>3.0000000000000001E-5</v>
      </c>
      <c r="AH144">
        <v>2</v>
      </c>
      <c r="AI144">
        <v>92800810</v>
      </c>
      <c r="AJ144">
        <v>147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ROW(Source!A88)</f>
        <v>88</v>
      </c>
      <c r="B145">
        <v>92800834</v>
      </c>
      <c r="C145">
        <v>92800792</v>
      </c>
      <c r="D145">
        <v>49543370</v>
      </c>
      <c r="E145">
        <v>1</v>
      </c>
      <c r="F145">
        <v>1</v>
      </c>
      <c r="G145">
        <v>1</v>
      </c>
      <c r="H145">
        <v>3</v>
      </c>
      <c r="I145" t="s">
        <v>531</v>
      </c>
      <c r="J145" t="s">
        <v>532</v>
      </c>
      <c r="K145" t="s">
        <v>533</v>
      </c>
      <c r="L145">
        <v>1348</v>
      </c>
      <c r="N145">
        <v>1009</v>
      </c>
      <c r="O145" t="s">
        <v>65</v>
      </c>
      <c r="P145" t="s">
        <v>65</v>
      </c>
      <c r="Q145">
        <v>1000</v>
      </c>
      <c r="X145">
        <v>1.9400000000000001E-3</v>
      </c>
      <c r="Y145">
        <v>4920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6</v>
      </c>
      <c r="AG145">
        <v>1.9400000000000001E-3</v>
      </c>
      <c r="AH145">
        <v>2</v>
      </c>
      <c r="AI145">
        <v>92800811</v>
      </c>
      <c r="AJ145">
        <v>148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ROW(Source!A88)</f>
        <v>88</v>
      </c>
      <c r="B146">
        <v>92800835</v>
      </c>
      <c r="C146">
        <v>92800792</v>
      </c>
      <c r="D146">
        <v>49546631</v>
      </c>
      <c r="E146">
        <v>1</v>
      </c>
      <c r="F146">
        <v>1</v>
      </c>
      <c r="G146">
        <v>1</v>
      </c>
      <c r="H146">
        <v>3</v>
      </c>
      <c r="I146" t="s">
        <v>534</v>
      </c>
      <c r="J146" t="s">
        <v>535</v>
      </c>
      <c r="K146" t="s">
        <v>536</v>
      </c>
      <c r="L146">
        <v>1339</v>
      </c>
      <c r="N146">
        <v>1007</v>
      </c>
      <c r="O146" t="s">
        <v>24</v>
      </c>
      <c r="P146" t="s">
        <v>24</v>
      </c>
      <c r="Q146">
        <v>1</v>
      </c>
      <c r="X146">
        <v>1.0300000000000001E-3</v>
      </c>
      <c r="Y146">
        <v>1700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6</v>
      </c>
      <c r="AG146">
        <v>1.0300000000000001E-3</v>
      </c>
      <c r="AH146">
        <v>2</v>
      </c>
      <c r="AI146">
        <v>92800812</v>
      </c>
      <c r="AJ146">
        <v>149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ROW(Source!A88)</f>
        <v>88</v>
      </c>
      <c r="B147">
        <v>92800836</v>
      </c>
      <c r="C147">
        <v>92800792</v>
      </c>
      <c r="D147">
        <v>49554249</v>
      </c>
      <c r="E147">
        <v>1</v>
      </c>
      <c r="F147">
        <v>1</v>
      </c>
      <c r="G147">
        <v>1</v>
      </c>
      <c r="H147">
        <v>3</v>
      </c>
      <c r="I147" t="s">
        <v>537</v>
      </c>
      <c r="J147" t="s">
        <v>538</v>
      </c>
      <c r="K147" t="s">
        <v>539</v>
      </c>
      <c r="L147">
        <v>1348</v>
      </c>
      <c r="N147">
        <v>1009</v>
      </c>
      <c r="O147" t="s">
        <v>65</v>
      </c>
      <c r="P147" t="s">
        <v>65</v>
      </c>
      <c r="Q147">
        <v>1000</v>
      </c>
      <c r="X147">
        <v>3.1E-4</v>
      </c>
      <c r="Y147">
        <v>15620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3.1E-4</v>
      </c>
      <c r="AH147">
        <v>2</v>
      </c>
      <c r="AI147">
        <v>92800813</v>
      </c>
      <c r="AJ147">
        <v>150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ROW(Source!A88)</f>
        <v>88</v>
      </c>
      <c r="B148">
        <v>92800837</v>
      </c>
      <c r="C148">
        <v>92800792</v>
      </c>
      <c r="D148">
        <v>49555362</v>
      </c>
      <c r="E148">
        <v>1</v>
      </c>
      <c r="F148">
        <v>1</v>
      </c>
      <c r="G148">
        <v>1</v>
      </c>
      <c r="H148">
        <v>3</v>
      </c>
      <c r="I148" t="s">
        <v>540</v>
      </c>
      <c r="J148" t="s">
        <v>541</v>
      </c>
      <c r="K148" t="s">
        <v>542</v>
      </c>
      <c r="L148">
        <v>1346</v>
      </c>
      <c r="N148">
        <v>1009</v>
      </c>
      <c r="O148" t="s">
        <v>281</v>
      </c>
      <c r="P148" t="s">
        <v>281</v>
      </c>
      <c r="Q148">
        <v>1</v>
      </c>
      <c r="X148">
        <v>0.6</v>
      </c>
      <c r="Y148">
        <v>9.42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0.6</v>
      </c>
      <c r="AH148">
        <v>2</v>
      </c>
      <c r="AI148">
        <v>92800814</v>
      </c>
      <c r="AJ148">
        <v>151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ROW(Source!A91)</f>
        <v>91</v>
      </c>
      <c r="B149">
        <v>92800848</v>
      </c>
      <c r="C149">
        <v>92800840</v>
      </c>
      <c r="D149">
        <v>49510721</v>
      </c>
      <c r="E149">
        <v>70</v>
      </c>
      <c r="F149">
        <v>1</v>
      </c>
      <c r="G149">
        <v>1</v>
      </c>
      <c r="H149">
        <v>1</v>
      </c>
      <c r="I149" t="s">
        <v>548</v>
      </c>
      <c r="J149" t="s">
        <v>6</v>
      </c>
      <c r="K149" t="s">
        <v>549</v>
      </c>
      <c r="L149">
        <v>1191</v>
      </c>
      <c r="N149">
        <v>1013</v>
      </c>
      <c r="O149" t="s">
        <v>454</v>
      </c>
      <c r="P149" t="s">
        <v>454</v>
      </c>
      <c r="Q149">
        <v>1</v>
      </c>
      <c r="X149">
        <v>64.599999999999994</v>
      </c>
      <c r="Y149">
        <v>0</v>
      </c>
      <c r="Z149">
        <v>0</v>
      </c>
      <c r="AA149">
        <v>0</v>
      </c>
      <c r="AB149">
        <v>8.86</v>
      </c>
      <c r="AC149">
        <v>0</v>
      </c>
      <c r="AD149">
        <v>1</v>
      </c>
      <c r="AE149">
        <v>1</v>
      </c>
      <c r="AF149" t="s">
        <v>6</v>
      </c>
      <c r="AG149">
        <v>64.599999999999994</v>
      </c>
      <c r="AH149">
        <v>2</v>
      </c>
      <c r="AI149">
        <v>92800841</v>
      </c>
      <c r="AJ149">
        <v>153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ROW(Source!A91)</f>
        <v>91</v>
      </c>
      <c r="B150">
        <v>92800849</v>
      </c>
      <c r="C150">
        <v>92800840</v>
      </c>
      <c r="D150">
        <v>49510905</v>
      </c>
      <c r="E150">
        <v>70</v>
      </c>
      <c r="F150">
        <v>1</v>
      </c>
      <c r="G150">
        <v>1</v>
      </c>
      <c r="H150">
        <v>1</v>
      </c>
      <c r="I150" t="s">
        <v>455</v>
      </c>
      <c r="J150" t="s">
        <v>6</v>
      </c>
      <c r="K150" t="s">
        <v>456</v>
      </c>
      <c r="L150">
        <v>1191</v>
      </c>
      <c r="N150">
        <v>1013</v>
      </c>
      <c r="O150" t="s">
        <v>454</v>
      </c>
      <c r="P150" t="s">
        <v>454</v>
      </c>
      <c r="Q150">
        <v>1</v>
      </c>
      <c r="X150">
        <v>0.04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6</v>
      </c>
      <c r="AG150">
        <v>0.04</v>
      </c>
      <c r="AH150">
        <v>2</v>
      </c>
      <c r="AI150">
        <v>92800842</v>
      </c>
      <c r="AJ150">
        <v>154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ROW(Source!A91)</f>
        <v>91</v>
      </c>
      <c r="B151">
        <v>92800850</v>
      </c>
      <c r="C151">
        <v>92800840</v>
      </c>
      <c r="D151">
        <v>49672767</v>
      </c>
      <c r="E151">
        <v>1</v>
      </c>
      <c r="F151">
        <v>1</v>
      </c>
      <c r="G151">
        <v>1</v>
      </c>
      <c r="H151">
        <v>2</v>
      </c>
      <c r="I151" t="s">
        <v>550</v>
      </c>
      <c r="J151" t="s">
        <v>551</v>
      </c>
      <c r="K151" t="s">
        <v>552</v>
      </c>
      <c r="L151">
        <v>1367</v>
      </c>
      <c r="N151">
        <v>1011</v>
      </c>
      <c r="O151" t="s">
        <v>460</v>
      </c>
      <c r="P151" t="s">
        <v>460</v>
      </c>
      <c r="Q151">
        <v>1</v>
      </c>
      <c r="X151">
        <v>0.01</v>
      </c>
      <c r="Y151">
        <v>0</v>
      </c>
      <c r="Z151">
        <v>31.26</v>
      </c>
      <c r="AA151">
        <v>13.5</v>
      </c>
      <c r="AB151">
        <v>0</v>
      </c>
      <c r="AC151">
        <v>0</v>
      </c>
      <c r="AD151">
        <v>1</v>
      </c>
      <c r="AE151">
        <v>0</v>
      </c>
      <c r="AF151" t="s">
        <v>6</v>
      </c>
      <c r="AG151">
        <v>0.01</v>
      </c>
      <c r="AH151">
        <v>2</v>
      </c>
      <c r="AI151">
        <v>92800843</v>
      </c>
      <c r="AJ151">
        <v>155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ROW(Source!A91)</f>
        <v>91</v>
      </c>
      <c r="B152">
        <v>92800851</v>
      </c>
      <c r="C152">
        <v>92800840</v>
      </c>
      <c r="D152">
        <v>49673503</v>
      </c>
      <c r="E152">
        <v>1</v>
      </c>
      <c r="F152">
        <v>1</v>
      </c>
      <c r="G152">
        <v>1</v>
      </c>
      <c r="H152">
        <v>2</v>
      </c>
      <c r="I152" t="s">
        <v>476</v>
      </c>
      <c r="J152" t="s">
        <v>477</v>
      </c>
      <c r="K152" t="s">
        <v>478</v>
      </c>
      <c r="L152">
        <v>1367</v>
      </c>
      <c r="N152">
        <v>1011</v>
      </c>
      <c r="O152" t="s">
        <v>460</v>
      </c>
      <c r="P152" t="s">
        <v>460</v>
      </c>
      <c r="Q152">
        <v>1</v>
      </c>
      <c r="X152">
        <v>0.03</v>
      </c>
      <c r="Y152">
        <v>0</v>
      </c>
      <c r="Z152">
        <v>65.709999999999994</v>
      </c>
      <c r="AA152">
        <v>11.6</v>
      </c>
      <c r="AB152">
        <v>0</v>
      </c>
      <c r="AC152">
        <v>0</v>
      </c>
      <c r="AD152">
        <v>1</v>
      </c>
      <c r="AE152">
        <v>0</v>
      </c>
      <c r="AF152" t="s">
        <v>6</v>
      </c>
      <c r="AG152">
        <v>0.03</v>
      </c>
      <c r="AH152">
        <v>2</v>
      </c>
      <c r="AI152">
        <v>92800844</v>
      </c>
      <c r="AJ152">
        <v>156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ROW(Source!A91)</f>
        <v>91</v>
      </c>
      <c r="B153">
        <v>92800852</v>
      </c>
      <c r="C153">
        <v>92800840</v>
      </c>
      <c r="D153">
        <v>49526680</v>
      </c>
      <c r="E153">
        <v>1</v>
      </c>
      <c r="F153">
        <v>1</v>
      </c>
      <c r="G153">
        <v>1</v>
      </c>
      <c r="H153">
        <v>3</v>
      </c>
      <c r="I153" t="s">
        <v>553</v>
      </c>
      <c r="J153" t="s">
        <v>554</v>
      </c>
      <c r="K153" t="s">
        <v>555</v>
      </c>
      <c r="L153">
        <v>1346</v>
      </c>
      <c r="N153">
        <v>1009</v>
      </c>
      <c r="O153" t="s">
        <v>281</v>
      </c>
      <c r="P153" t="s">
        <v>281</v>
      </c>
      <c r="Q153">
        <v>1</v>
      </c>
      <c r="X153">
        <v>0.3</v>
      </c>
      <c r="Y153">
        <v>1.82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6</v>
      </c>
      <c r="AG153">
        <v>0.3</v>
      </c>
      <c r="AH153">
        <v>2</v>
      </c>
      <c r="AI153">
        <v>92800845</v>
      </c>
      <c r="AJ153">
        <v>157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ROW(Source!A91)</f>
        <v>91</v>
      </c>
      <c r="B154">
        <v>92800853</v>
      </c>
      <c r="C154">
        <v>92800840</v>
      </c>
      <c r="D154">
        <v>49513945</v>
      </c>
      <c r="E154">
        <v>70</v>
      </c>
      <c r="F154">
        <v>1</v>
      </c>
      <c r="G154">
        <v>1</v>
      </c>
      <c r="H154">
        <v>3</v>
      </c>
      <c r="I154" t="s">
        <v>620</v>
      </c>
      <c r="J154" t="s">
        <v>6</v>
      </c>
      <c r="K154" t="s">
        <v>621</v>
      </c>
      <c r="L154">
        <v>1348</v>
      </c>
      <c r="N154">
        <v>1009</v>
      </c>
      <c r="O154" t="s">
        <v>65</v>
      </c>
      <c r="P154" t="s">
        <v>65</v>
      </c>
      <c r="Q154">
        <v>1000</v>
      </c>
      <c r="X154">
        <v>2.46E-2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6</v>
      </c>
      <c r="AG154">
        <v>2.46E-2</v>
      </c>
      <c r="AH154">
        <v>3</v>
      </c>
      <c r="AI154">
        <v>-1</v>
      </c>
      <c r="AJ154" t="s">
        <v>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ROW(Source!A91)</f>
        <v>91</v>
      </c>
      <c r="B155">
        <v>92800854</v>
      </c>
      <c r="C155">
        <v>92800840</v>
      </c>
      <c r="D155">
        <v>49555191</v>
      </c>
      <c r="E155">
        <v>1</v>
      </c>
      <c r="F155">
        <v>1</v>
      </c>
      <c r="G155">
        <v>1</v>
      </c>
      <c r="H155">
        <v>3</v>
      </c>
      <c r="I155" t="s">
        <v>556</v>
      </c>
      <c r="J155" t="s">
        <v>557</v>
      </c>
      <c r="K155" t="s">
        <v>558</v>
      </c>
      <c r="L155">
        <v>1346</v>
      </c>
      <c r="N155">
        <v>1009</v>
      </c>
      <c r="O155" t="s">
        <v>281</v>
      </c>
      <c r="P155" t="s">
        <v>281</v>
      </c>
      <c r="Q155">
        <v>1</v>
      </c>
      <c r="X155">
        <v>2.7</v>
      </c>
      <c r="Y155">
        <v>32.6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6</v>
      </c>
      <c r="AG155">
        <v>2.7</v>
      </c>
      <c r="AH155">
        <v>2</v>
      </c>
      <c r="AI155">
        <v>92800847</v>
      </c>
      <c r="AJ155">
        <v>159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ROW(Source!A93)</f>
        <v>93</v>
      </c>
      <c r="B156">
        <v>92800862</v>
      </c>
      <c r="C156">
        <v>92800856</v>
      </c>
      <c r="D156">
        <v>48043853</v>
      </c>
      <c r="E156">
        <v>68</v>
      </c>
      <c r="F156">
        <v>1</v>
      </c>
      <c r="G156">
        <v>1</v>
      </c>
      <c r="H156">
        <v>1</v>
      </c>
      <c r="I156" t="s">
        <v>559</v>
      </c>
      <c r="J156" t="s">
        <v>6</v>
      </c>
      <c r="K156" t="s">
        <v>560</v>
      </c>
      <c r="L156">
        <v>1191</v>
      </c>
      <c r="N156">
        <v>1013</v>
      </c>
      <c r="O156" t="s">
        <v>454</v>
      </c>
      <c r="P156" t="s">
        <v>454</v>
      </c>
      <c r="Q156">
        <v>1</v>
      </c>
      <c r="X156">
        <v>4.1399999999999997</v>
      </c>
      <c r="Y156">
        <v>0</v>
      </c>
      <c r="Z156">
        <v>0</v>
      </c>
      <c r="AA156">
        <v>0</v>
      </c>
      <c r="AB156">
        <v>9.07</v>
      </c>
      <c r="AC156">
        <v>0</v>
      </c>
      <c r="AD156">
        <v>1</v>
      </c>
      <c r="AE156">
        <v>1</v>
      </c>
      <c r="AF156" t="s">
        <v>6</v>
      </c>
      <c r="AG156">
        <v>4.1399999999999997</v>
      </c>
      <c r="AH156">
        <v>2</v>
      </c>
      <c r="AI156">
        <v>92800858</v>
      </c>
      <c r="AJ156">
        <v>160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ROW(Source!A93)</f>
        <v>93</v>
      </c>
      <c r="B157">
        <v>92800863</v>
      </c>
      <c r="C157">
        <v>92800856</v>
      </c>
      <c r="D157">
        <v>48044033</v>
      </c>
      <c r="E157">
        <v>68</v>
      </c>
      <c r="F157">
        <v>1</v>
      </c>
      <c r="G157">
        <v>1</v>
      </c>
      <c r="H157">
        <v>1</v>
      </c>
      <c r="I157" t="s">
        <v>455</v>
      </c>
      <c r="J157" t="s">
        <v>6</v>
      </c>
      <c r="K157" t="s">
        <v>456</v>
      </c>
      <c r="L157">
        <v>1191</v>
      </c>
      <c r="N157">
        <v>1013</v>
      </c>
      <c r="O157" t="s">
        <v>454</v>
      </c>
      <c r="P157" t="s">
        <v>454</v>
      </c>
      <c r="Q157">
        <v>1</v>
      </c>
      <c r="X157">
        <v>0.11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6</v>
      </c>
      <c r="AG157">
        <v>0.11</v>
      </c>
      <c r="AH157">
        <v>2</v>
      </c>
      <c r="AI157">
        <v>92800859</v>
      </c>
      <c r="AJ157">
        <v>161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ROW(Source!A93)</f>
        <v>93</v>
      </c>
      <c r="B158">
        <v>92800864</v>
      </c>
      <c r="C158">
        <v>92800856</v>
      </c>
      <c r="D158">
        <v>48206504</v>
      </c>
      <c r="E158">
        <v>1</v>
      </c>
      <c r="F158">
        <v>1</v>
      </c>
      <c r="G158">
        <v>1</v>
      </c>
      <c r="H158">
        <v>2</v>
      </c>
      <c r="I158" t="s">
        <v>476</v>
      </c>
      <c r="J158" t="s">
        <v>477</v>
      </c>
      <c r="K158" t="s">
        <v>478</v>
      </c>
      <c r="L158">
        <v>1367</v>
      </c>
      <c r="N158">
        <v>1011</v>
      </c>
      <c r="O158" t="s">
        <v>460</v>
      </c>
      <c r="P158" t="s">
        <v>460</v>
      </c>
      <c r="Q158">
        <v>1</v>
      </c>
      <c r="X158">
        <v>0.11</v>
      </c>
      <c r="Y158">
        <v>0</v>
      </c>
      <c r="Z158">
        <v>65.709999999999994</v>
      </c>
      <c r="AA158">
        <v>11.6</v>
      </c>
      <c r="AB158">
        <v>0</v>
      </c>
      <c r="AC158">
        <v>0</v>
      </c>
      <c r="AD158">
        <v>1</v>
      </c>
      <c r="AE158">
        <v>0</v>
      </c>
      <c r="AF158" t="s">
        <v>6</v>
      </c>
      <c r="AG158">
        <v>0.11</v>
      </c>
      <c r="AH158">
        <v>2</v>
      </c>
      <c r="AI158">
        <v>92800860</v>
      </c>
      <c r="AJ158">
        <v>162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ROW(Source!A93)</f>
        <v>93</v>
      </c>
      <c r="B159">
        <v>92800865</v>
      </c>
      <c r="C159">
        <v>92800856</v>
      </c>
      <c r="D159">
        <v>48056876</v>
      </c>
      <c r="E159">
        <v>1</v>
      </c>
      <c r="F159">
        <v>1</v>
      </c>
      <c r="G159">
        <v>1</v>
      </c>
      <c r="H159">
        <v>3</v>
      </c>
      <c r="I159" t="s">
        <v>262</v>
      </c>
      <c r="J159" t="s">
        <v>264</v>
      </c>
      <c r="K159" t="s">
        <v>263</v>
      </c>
      <c r="L159">
        <v>1308</v>
      </c>
      <c r="N159">
        <v>1003</v>
      </c>
      <c r="O159" t="s">
        <v>259</v>
      </c>
      <c r="P159" t="s">
        <v>259</v>
      </c>
      <c r="Q159">
        <v>100</v>
      </c>
      <c r="X159">
        <v>1.05</v>
      </c>
      <c r="Y159">
        <v>2500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6</v>
      </c>
      <c r="AG159">
        <v>1.05</v>
      </c>
      <c r="AH159">
        <v>2</v>
      </c>
      <c r="AI159">
        <v>92800861</v>
      </c>
      <c r="AJ159">
        <v>163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ROW(Source!A96)</f>
        <v>96</v>
      </c>
      <c r="B160">
        <v>92800873</v>
      </c>
      <c r="C160">
        <v>92800868</v>
      </c>
      <c r="D160">
        <v>49510731</v>
      </c>
      <c r="E160">
        <v>70</v>
      </c>
      <c r="F160">
        <v>1</v>
      </c>
      <c r="G160">
        <v>1</v>
      </c>
      <c r="H160">
        <v>1</v>
      </c>
      <c r="I160" t="s">
        <v>559</v>
      </c>
      <c r="J160" t="s">
        <v>6</v>
      </c>
      <c r="K160" t="s">
        <v>560</v>
      </c>
      <c r="L160">
        <v>1191</v>
      </c>
      <c r="N160">
        <v>1013</v>
      </c>
      <c r="O160" t="s">
        <v>454</v>
      </c>
      <c r="P160" t="s">
        <v>454</v>
      </c>
      <c r="Q160">
        <v>1</v>
      </c>
      <c r="X160">
        <v>15.9</v>
      </c>
      <c r="Y160">
        <v>0</v>
      </c>
      <c r="Z160">
        <v>0</v>
      </c>
      <c r="AA160">
        <v>0</v>
      </c>
      <c r="AB160">
        <v>9.07</v>
      </c>
      <c r="AC160">
        <v>0</v>
      </c>
      <c r="AD160">
        <v>1</v>
      </c>
      <c r="AE160">
        <v>1</v>
      </c>
      <c r="AF160" t="s">
        <v>6</v>
      </c>
      <c r="AG160">
        <v>15.9</v>
      </c>
      <c r="AH160">
        <v>2</v>
      </c>
      <c r="AI160">
        <v>92800869</v>
      </c>
      <c r="AJ160">
        <v>165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ROW(Source!A96)</f>
        <v>96</v>
      </c>
      <c r="B161">
        <v>92800874</v>
      </c>
      <c r="C161">
        <v>92800868</v>
      </c>
      <c r="D161">
        <v>49672798</v>
      </c>
      <c r="E161">
        <v>1</v>
      </c>
      <c r="F161">
        <v>1</v>
      </c>
      <c r="G161">
        <v>1</v>
      </c>
      <c r="H161">
        <v>2</v>
      </c>
      <c r="I161" t="s">
        <v>561</v>
      </c>
      <c r="J161" t="s">
        <v>562</v>
      </c>
      <c r="K161" t="s">
        <v>563</v>
      </c>
      <c r="L161">
        <v>1367</v>
      </c>
      <c r="N161">
        <v>1011</v>
      </c>
      <c r="O161" t="s">
        <v>460</v>
      </c>
      <c r="P161" t="s">
        <v>460</v>
      </c>
      <c r="Q161">
        <v>1</v>
      </c>
      <c r="X161">
        <v>7.16</v>
      </c>
      <c r="Y161">
        <v>0</v>
      </c>
      <c r="Z161">
        <v>53.87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6</v>
      </c>
      <c r="AG161">
        <v>7.16</v>
      </c>
      <c r="AH161">
        <v>2</v>
      </c>
      <c r="AI161">
        <v>92800870</v>
      </c>
      <c r="AJ161">
        <v>166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ROW(Source!A96)</f>
        <v>96</v>
      </c>
      <c r="B162">
        <v>92800875</v>
      </c>
      <c r="C162">
        <v>92800868</v>
      </c>
      <c r="D162">
        <v>49555180</v>
      </c>
      <c r="E162">
        <v>1</v>
      </c>
      <c r="F162">
        <v>1</v>
      </c>
      <c r="G162">
        <v>1</v>
      </c>
      <c r="H162">
        <v>3</v>
      </c>
      <c r="I162" t="s">
        <v>275</v>
      </c>
      <c r="J162" t="s">
        <v>277</v>
      </c>
      <c r="K162" t="s">
        <v>276</v>
      </c>
      <c r="L162">
        <v>1348</v>
      </c>
      <c r="N162">
        <v>1009</v>
      </c>
      <c r="O162" t="s">
        <v>65</v>
      </c>
      <c r="P162" t="s">
        <v>65</v>
      </c>
      <c r="Q162">
        <v>1000</v>
      </c>
      <c r="X162">
        <v>7.4999999999999997E-2</v>
      </c>
      <c r="Y162">
        <v>9830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6</v>
      </c>
      <c r="AG162">
        <v>7.4999999999999997E-2</v>
      </c>
      <c r="AH162">
        <v>2</v>
      </c>
      <c r="AI162">
        <v>92800871</v>
      </c>
      <c r="AJ162">
        <v>168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ROW(Source!A99)</f>
        <v>99</v>
      </c>
      <c r="B163">
        <v>92800884</v>
      </c>
      <c r="C163">
        <v>92800878</v>
      </c>
      <c r="D163">
        <v>48043865</v>
      </c>
      <c r="E163">
        <v>68</v>
      </c>
      <c r="F163">
        <v>1</v>
      </c>
      <c r="G163">
        <v>1</v>
      </c>
      <c r="H163">
        <v>1</v>
      </c>
      <c r="I163" t="s">
        <v>564</v>
      </c>
      <c r="J163" t="s">
        <v>6</v>
      </c>
      <c r="K163" t="s">
        <v>565</v>
      </c>
      <c r="L163">
        <v>1191</v>
      </c>
      <c r="N163">
        <v>1013</v>
      </c>
      <c r="O163" t="s">
        <v>454</v>
      </c>
      <c r="P163" t="s">
        <v>454</v>
      </c>
      <c r="Q163">
        <v>1</v>
      </c>
      <c r="X163">
        <v>10.58</v>
      </c>
      <c r="Y163">
        <v>0</v>
      </c>
      <c r="Z163">
        <v>0</v>
      </c>
      <c r="AA163">
        <v>0</v>
      </c>
      <c r="AB163">
        <v>9.2899999999999991</v>
      </c>
      <c r="AC163">
        <v>0</v>
      </c>
      <c r="AD163">
        <v>1</v>
      </c>
      <c r="AE163">
        <v>1</v>
      </c>
      <c r="AF163" t="s">
        <v>6</v>
      </c>
      <c r="AG163">
        <v>10.58</v>
      </c>
      <c r="AH163">
        <v>2</v>
      </c>
      <c r="AI163">
        <v>92800879</v>
      </c>
      <c r="AJ163">
        <v>169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ROW(Source!A99)</f>
        <v>99</v>
      </c>
      <c r="B164">
        <v>92800885</v>
      </c>
      <c r="C164">
        <v>92800878</v>
      </c>
      <c r="D164">
        <v>48044033</v>
      </c>
      <c r="E164">
        <v>68</v>
      </c>
      <c r="F164">
        <v>1</v>
      </c>
      <c r="G164">
        <v>1</v>
      </c>
      <c r="H164">
        <v>1</v>
      </c>
      <c r="I164" t="s">
        <v>455</v>
      </c>
      <c r="J164" t="s">
        <v>6</v>
      </c>
      <c r="K164" t="s">
        <v>456</v>
      </c>
      <c r="L164">
        <v>1191</v>
      </c>
      <c r="N164">
        <v>1013</v>
      </c>
      <c r="O164" t="s">
        <v>454</v>
      </c>
      <c r="P164" t="s">
        <v>454</v>
      </c>
      <c r="Q164">
        <v>1</v>
      </c>
      <c r="X164">
        <v>0.55000000000000004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6</v>
      </c>
      <c r="AG164">
        <v>0.55000000000000004</v>
      </c>
      <c r="AH164">
        <v>2</v>
      </c>
      <c r="AI164">
        <v>92800880</v>
      </c>
      <c r="AJ164">
        <v>170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ROW(Source!A99)</f>
        <v>99</v>
      </c>
      <c r="B165">
        <v>92800886</v>
      </c>
      <c r="C165">
        <v>92800878</v>
      </c>
      <c r="D165">
        <v>48205704</v>
      </c>
      <c r="E165">
        <v>1</v>
      </c>
      <c r="F165">
        <v>1</v>
      </c>
      <c r="G165">
        <v>1</v>
      </c>
      <c r="H165">
        <v>2</v>
      </c>
      <c r="I165" t="s">
        <v>566</v>
      </c>
      <c r="J165" t="s">
        <v>567</v>
      </c>
      <c r="K165" t="s">
        <v>568</v>
      </c>
      <c r="L165">
        <v>1367</v>
      </c>
      <c r="N165">
        <v>1011</v>
      </c>
      <c r="O165" t="s">
        <v>460</v>
      </c>
      <c r="P165" t="s">
        <v>460</v>
      </c>
      <c r="Q165">
        <v>1</v>
      </c>
      <c r="X165">
        <v>0.65</v>
      </c>
      <c r="Y165">
        <v>0</v>
      </c>
      <c r="Z165">
        <v>6.66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6</v>
      </c>
      <c r="AG165">
        <v>0.65</v>
      </c>
      <c r="AH165">
        <v>2</v>
      </c>
      <c r="AI165">
        <v>92800881</v>
      </c>
      <c r="AJ165">
        <v>171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ROW(Source!A99)</f>
        <v>99</v>
      </c>
      <c r="B166">
        <v>92800887</v>
      </c>
      <c r="C166">
        <v>92800878</v>
      </c>
      <c r="D166">
        <v>48206504</v>
      </c>
      <c r="E166">
        <v>1</v>
      </c>
      <c r="F166">
        <v>1</v>
      </c>
      <c r="G166">
        <v>1</v>
      </c>
      <c r="H166">
        <v>2</v>
      </c>
      <c r="I166" t="s">
        <v>476</v>
      </c>
      <c r="J166" t="s">
        <v>477</v>
      </c>
      <c r="K166" t="s">
        <v>478</v>
      </c>
      <c r="L166">
        <v>1367</v>
      </c>
      <c r="N166">
        <v>1011</v>
      </c>
      <c r="O166" t="s">
        <v>460</v>
      </c>
      <c r="P166" t="s">
        <v>460</v>
      </c>
      <c r="Q166">
        <v>1</v>
      </c>
      <c r="X166">
        <v>0.55000000000000004</v>
      </c>
      <c r="Y166">
        <v>0</v>
      </c>
      <c r="Z166">
        <v>65.709999999999994</v>
      </c>
      <c r="AA166">
        <v>11.6</v>
      </c>
      <c r="AB166">
        <v>0</v>
      </c>
      <c r="AC166">
        <v>0</v>
      </c>
      <c r="AD166">
        <v>1</v>
      </c>
      <c r="AE166">
        <v>0</v>
      </c>
      <c r="AF166" t="s">
        <v>6</v>
      </c>
      <c r="AG166">
        <v>0.55000000000000004</v>
      </c>
      <c r="AH166">
        <v>2</v>
      </c>
      <c r="AI166">
        <v>92800882</v>
      </c>
      <c r="AJ166">
        <v>172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ROW(Source!A99)</f>
        <v>99</v>
      </c>
      <c r="B167">
        <v>92800888</v>
      </c>
      <c r="C167">
        <v>92800878</v>
      </c>
      <c r="D167">
        <v>48046808</v>
      </c>
      <c r="E167">
        <v>68</v>
      </c>
      <c r="F167">
        <v>1</v>
      </c>
      <c r="G167">
        <v>1</v>
      </c>
      <c r="H167">
        <v>3</v>
      </c>
      <c r="I167" t="s">
        <v>624</v>
      </c>
      <c r="J167" t="s">
        <v>6</v>
      </c>
      <c r="K167" t="s">
        <v>625</v>
      </c>
      <c r="L167">
        <v>1339</v>
      </c>
      <c r="N167">
        <v>1007</v>
      </c>
      <c r="O167" t="s">
        <v>24</v>
      </c>
      <c r="P167" t="s">
        <v>24</v>
      </c>
      <c r="Q167">
        <v>1</v>
      </c>
      <c r="X167">
        <v>1.02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 t="s">
        <v>6</v>
      </c>
      <c r="AG167">
        <v>1.02</v>
      </c>
      <c r="AH167">
        <v>3</v>
      </c>
      <c r="AI167">
        <v>-1</v>
      </c>
      <c r="AJ167" t="s">
        <v>6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ROW(Source!A101)</f>
        <v>101</v>
      </c>
      <c r="B168">
        <v>92800894</v>
      </c>
      <c r="C168">
        <v>92800890</v>
      </c>
      <c r="D168">
        <v>49510749</v>
      </c>
      <c r="E168">
        <v>70</v>
      </c>
      <c r="F168">
        <v>1</v>
      </c>
      <c r="G168">
        <v>1</v>
      </c>
      <c r="H168">
        <v>1</v>
      </c>
      <c r="I168" t="s">
        <v>569</v>
      </c>
      <c r="J168" t="s">
        <v>6</v>
      </c>
      <c r="K168" t="s">
        <v>570</v>
      </c>
      <c r="L168">
        <v>1191</v>
      </c>
      <c r="N168">
        <v>1013</v>
      </c>
      <c r="O168" t="s">
        <v>454</v>
      </c>
      <c r="P168" t="s">
        <v>454</v>
      </c>
      <c r="Q168">
        <v>1</v>
      </c>
      <c r="X168">
        <v>7.37</v>
      </c>
      <c r="Y168">
        <v>0</v>
      </c>
      <c r="Z168">
        <v>0</v>
      </c>
      <c r="AA168">
        <v>0</v>
      </c>
      <c r="AB168">
        <v>9.4</v>
      </c>
      <c r="AC168">
        <v>0</v>
      </c>
      <c r="AD168">
        <v>1</v>
      </c>
      <c r="AE168">
        <v>1</v>
      </c>
      <c r="AF168" t="s">
        <v>6</v>
      </c>
      <c r="AG168">
        <v>7.37</v>
      </c>
      <c r="AH168">
        <v>2</v>
      </c>
      <c r="AI168">
        <v>92800891</v>
      </c>
      <c r="AJ168">
        <v>174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ROW(Source!A101)</f>
        <v>101</v>
      </c>
      <c r="B169">
        <v>92800895</v>
      </c>
      <c r="C169">
        <v>92800890</v>
      </c>
      <c r="D169">
        <v>49528527</v>
      </c>
      <c r="E169">
        <v>1</v>
      </c>
      <c r="F169">
        <v>1</v>
      </c>
      <c r="G169">
        <v>1</v>
      </c>
      <c r="H169">
        <v>3</v>
      </c>
      <c r="I169" t="s">
        <v>214</v>
      </c>
      <c r="J169" t="s">
        <v>34</v>
      </c>
      <c r="K169" t="s">
        <v>33</v>
      </c>
      <c r="L169">
        <v>1339</v>
      </c>
      <c r="N169">
        <v>1007</v>
      </c>
      <c r="O169" t="s">
        <v>24</v>
      </c>
      <c r="P169" t="s">
        <v>24</v>
      </c>
      <c r="Q169">
        <v>1</v>
      </c>
      <c r="X169">
        <v>0.2</v>
      </c>
      <c r="Y169">
        <v>519.79999999999995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6</v>
      </c>
      <c r="AG169">
        <v>0.2</v>
      </c>
      <c r="AH169">
        <v>2</v>
      </c>
      <c r="AI169">
        <v>92800892</v>
      </c>
      <c r="AJ169">
        <v>175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ROW(Source!A139)</f>
        <v>139</v>
      </c>
      <c r="B170">
        <v>92800906</v>
      </c>
      <c r="C170">
        <v>92800898</v>
      </c>
      <c r="D170">
        <v>48043827</v>
      </c>
      <c r="E170">
        <v>68</v>
      </c>
      <c r="F170">
        <v>1</v>
      </c>
      <c r="G170">
        <v>1</v>
      </c>
      <c r="H170">
        <v>1</v>
      </c>
      <c r="I170" t="s">
        <v>452</v>
      </c>
      <c r="J170" t="s">
        <v>6</v>
      </c>
      <c r="K170" t="s">
        <v>453</v>
      </c>
      <c r="L170">
        <v>1191</v>
      </c>
      <c r="N170">
        <v>1013</v>
      </c>
      <c r="O170" t="s">
        <v>454</v>
      </c>
      <c r="P170" t="s">
        <v>454</v>
      </c>
      <c r="Q170">
        <v>1</v>
      </c>
      <c r="X170">
        <v>4.54</v>
      </c>
      <c r="Y170">
        <v>0</v>
      </c>
      <c r="Z170">
        <v>0</v>
      </c>
      <c r="AA170">
        <v>0</v>
      </c>
      <c r="AB170">
        <v>8.31</v>
      </c>
      <c r="AC170">
        <v>0</v>
      </c>
      <c r="AD170">
        <v>1</v>
      </c>
      <c r="AE170">
        <v>1</v>
      </c>
      <c r="AF170" t="s">
        <v>6</v>
      </c>
      <c r="AG170">
        <v>4.54</v>
      </c>
      <c r="AH170">
        <v>2</v>
      </c>
      <c r="AI170">
        <v>92800899</v>
      </c>
      <c r="AJ170">
        <v>177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ROW(Source!A139)</f>
        <v>139</v>
      </c>
      <c r="B171">
        <v>92800907</v>
      </c>
      <c r="C171">
        <v>92800898</v>
      </c>
      <c r="D171">
        <v>48044033</v>
      </c>
      <c r="E171">
        <v>68</v>
      </c>
      <c r="F171">
        <v>1</v>
      </c>
      <c r="G171">
        <v>1</v>
      </c>
      <c r="H171">
        <v>1</v>
      </c>
      <c r="I171" t="s">
        <v>455</v>
      </c>
      <c r="J171" t="s">
        <v>6</v>
      </c>
      <c r="K171" t="s">
        <v>456</v>
      </c>
      <c r="L171">
        <v>1191</v>
      </c>
      <c r="N171">
        <v>1013</v>
      </c>
      <c r="O171" t="s">
        <v>454</v>
      </c>
      <c r="P171" t="s">
        <v>454</v>
      </c>
      <c r="Q171">
        <v>1</v>
      </c>
      <c r="X171">
        <v>0.4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2</v>
      </c>
      <c r="AF171" t="s">
        <v>6</v>
      </c>
      <c r="AG171">
        <v>0.4</v>
      </c>
      <c r="AH171">
        <v>2</v>
      </c>
      <c r="AI171">
        <v>92800900</v>
      </c>
      <c r="AJ171">
        <v>178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ROW(Source!A139)</f>
        <v>139</v>
      </c>
      <c r="B172">
        <v>92800908</v>
      </c>
      <c r="C172">
        <v>92800898</v>
      </c>
      <c r="D172">
        <v>48205516</v>
      </c>
      <c r="E172">
        <v>1</v>
      </c>
      <c r="F172">
        <v>1</v>
      </c>
      <c r="G172">
        <v>1</v>
      </c>
      <c r="H172">
        <v>2</v>
      </c>
      <c r="I172" t="s">
        <v>457</v>
      </c>
      <c r="J172" t="s">
        <v>458</v>
      </c>
      <c r="K172" t="s">
        <v>459</v>
      </c>
      <c r="L172">
        <v>1367</v>
      </c>
      <c r="N172">
        <v>1011</v>
      </c>
      <c r="O172" t="s">
        <v>460</v>
      </c>
      <c r="P172" t="s">
        <v>460</v>
      </c>
      <c r="Q172">
        <v>1</v>
      </c>
      <c r="X172">
        <v>0.4</v>
      </c>
      <c r="Y172">
        <v>0</v>
      </c>
      <c r="Z172">
        <v>86.4</v>
      </c>
      <c r="AA172">
        <v>13.5</v>
      </c>
      <c r="AB172">
        <v>0</v>
      </c>
      <c r="AC172">
        <v>0</v>
      </c>
      <c r="AD172">
        <v>1</v>
      </c>
      <c r="AE172">
        <v>0</v>
      </c>
      <c r="AF172" t="s">
        <v>6</v>
      </c>
      <c r="AG172">
        <v>0.4</v>
      </c>
      <c r="AH172">
        <v>2</v>
      </c>
      <c r="AI172">
        <v>92800901</v>
      </c>
      <c r="AJ172">
        <v>179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ROW(Source!A139)</f>
        <v>139</v>
      </c>
      <c r="B173">
        <v>92800909</v>
      </c>
      <c r="C173">
        <v>92800898</v>
      </c>
      <c r="D173">
        <v>48056368</v>
      </c>
      <c r="E173">
        <v>1</v>
      </c>
      <c r="F173">
        <v>1</v>
      </c>
      <c r="G173">
        <v>1</v>
      </c>
      <c r="H173">
        <v>3</v>
      </c>
      <c r="I173" t="s">
        <v>461</v>
      </c>
      <c r="J173" t="s">
        <v>462</v>
      </c>
      <c r="K173" t="s">
        <v>463</v>
      </c>
      <c r="L173">
        <v>1339</v>
      </c>
      <c r="N173">
        <v>1007</v>
      </c>
      <c r="O173" t="s">
        <v>24</v>
      </c>
      <c r="P173" t="s">
        <v>24</v>
      </c>
      <c r="Q173">
        <v>1</v>
      </c>
      <c r="X173">
        <v>0.44</v>
      </c>
      <c r="Y173">
        <v>2.44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6</v>
      </c>
      <c r="AG173">
        <v>0.44</v>
      </c>
      <c r="AH173">
        <v>2</v>
      </c>
      <c r="AI173">
        <v>92800902</v>
      </c>
      <c r="AJ173">
        <v>180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ROW(Source!A139)</f>
        <v>139</v>
      </c>
      <c r="B174">
        <v>92800910</v>
      </c>
      <c r="C174">
        <v>92800898</v>
      </c>
      <c r="D174">
        <v>48044933</v>
      </c>
      <c r="E174">
        <v>68</v>
      </c>
      <c r="F174">
        <v>1</v>
      </c>
      <c r="G174">
        <v>1</v>
      </c>
      <c r="H174">
        <v>3</v>
      </c>
      <c r="I174" t="s">
        <v>604</v>
      </c>
      <c r="J174" t="s">
        <v>6</v>
      </c>
      <c r="K174" t="s">
        <v>605</v>
      </c>
      <c r="L174">
        <v>1339</v>
      </c>
      <c r="N174">
        <v>1007</v>
      </c>
      <c r="O174" t="s">
        <v>24</v>
      </c>
      <c r="P174" t="s">
        <v>24</v>
      </c>
      <c r="Q174">
        <v>1</v>
      </c>
      <c r="X174">
        <v>0.24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 t="s">
        <v>6</v>
      </c>
      <c r="AG174">
        <v>0.24</v>
      </c>
      <c r="AH174">
        <v>3</v>
      </c>
      <c r="AI174">
        <v>-1</v>
      </c>
      <c r="AJ174" t="s">
        <v>6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ROW(Source!A139)</f>
        <v>139</v>
      </c>
      <c r="B175">
        <v>92800911</v>
      </c>
      <c r="C175">
        <v>92800898</v>
      </c>
      <c r="D175">
        <v>48045579</v>
      </c>
      <c r="E175">
        <v>68</v>
      </c>
      <c r="F175">
        <v>1</v>
      </c>
      <c r="G175">
        <v>1</v>
      </c>
      <c r="H175">
        <v>3</v>
      </c>
      <c r="I175" t="s">
        <v>606</v>
      </c>
      <c r="J175" t="s">
        <v>6</v>
      </c>
      <c r="K175" t="s">
        <v>607</v>
      </c>
      <c r="L175">
        <v>1407</v>
      </c>
      <c r="N175">
        <v>1013</v>
      </c>
      <c r="O175" t="s">
        <v>42</v>
      </c>
      <c r="P175" t="s">
        <v>42</v>
      </c>
      <c r="Q175">
        <v>1</v>
      </c>
      <c r="X175">
        <v>0.38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 t="s">
        <v>6</v>
      </c>
      <c r="AG175">
        <v>0.38</v>
      </c>
      <c r="AH175">
        <v>3</v>
      </c>
      <c r="AI175">
        <v>-1</v>
      </c>
      <c r="AJ175" t="s">
        <v>6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ROW(Source!A139)</f>
        <v>139</v>
      </c>
      <c r="B176">
        <v>92800912</v>
      </c>
      <c r="C176">
        <v>92800898</v>
      </c>
      <c r="D176">
        <v>48079770</v>
      </c>
      <c r="E176">
        <v>1</v>
      </c>
      <c r="F176">
        <v>1</v>
      </c>
      <c r="G176">
        <v>1</v>
      </c>
      <c r="H176">
        <v>3</v>
      </c>
      <c r="I176" t="s">
        <v>464</v>
      </c>
      <c r="J176" t="s">
        <v>465</v>
      </c>
      <c r="K176" t="s">
        <v>466</v>
      </c>
      <c r="L176">
        <v>1339</v>
      </c>
      <c r="N176">
        <v>1007</v>
      </c>
      <c r="O176" t="s">
        <v>24</v>
      </c>
      <c r="P176" t="s">
        <v>24</v>
      </c>
      <c r="Q176">
        <v>1</v>
      </c>
      <c r="X176">
        <v>5.0000000000000001E-4</v>
      </c>
      <c r="Y176">
        <v>1056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6</v>
      </c>
      <c r="AG176">
        <v>5.0000000000000001E-4</v>
      </c>
      <c r="AH176">
        <v>2</v>
      </c>
      <c r="AI176">
        <v>92800903</v>
      </c>
      <c r="AJ176">
        <v>181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ROW(Source!A142)</f>
        <v>142</v>
      </c>
      <c r="B177">
        <v>92800921</v>
      </c>
      <c r="C177">
        <v>92800915</v>
      </c>
      <c r="D177">
        <v>49510689</v>
      </c>
      <c r="E177">
        <v>70</v>
      </c>
      <c r="F177">
        <v>1</v>
      </c>
      <c r="G177">
        <v>1</v>
      </c>
      <c r="H177">
        <v>1</v>
      </c>
      <c r="I177" t="s">
        <v>474</v>
      </c>
      <c r="J177" t="s">
        <v>6</v>
      </c>
      <c r="K177" t="s">
        <v>475</v>
      </c>
      <c r="L177">
        <v>1191</v>
      </c>
      <c r="N177">
        <v>1013</v>
      </c>
      <c r="O177" t="s">
        <v>454</v>
      </c>
      <c r="P177" t="s">
        <v>454</v>
      </c>
      <c r="Q177">
        <v>1</v>
      </c>
      <c r="X177">
        <v>56.4</v>
      </c>
      <c r="Y177">
        <v>0</v>
      </c>
      <c r="Z177">
        <v>0</v>
      </c>
      <c r="AA177">
        <v>0</v>
      </c>
      <c r="AB177">
        <v>7.94</v>
      </c>
      <c r="AC177">
        <v>0</v>
      </c>
      <c r="AD177">
        <v>1</v>
      </c>
      <c r="AE177">
        <v>1</v>
      </c>
      <c r="AF177" t="s">
        <v>6</v>
      </c>
      <c r="AG177">
        <v>56.4</v>
      </c>
      <c r="AH177">
        <v>2</v>
      </c>
      <c r="AI177">
        <v>92800917</v>
      </c>
      <c r="AJ177">
        <v>184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ROW(Source!A142)</f>
        <v>142</v>
      </c>
      <c r="B178">
        <v>92800922</v>
      </c>
      <c r="C178">
        <v>92800915</v>
      </c>
      <c r="D178">
        <v>49510905</v>
      </c>
      <c r="E178">
        <v>70</v>
      </c>
      <c r="F178">
        <v>1</v>
      </c>
      <c r="G178">
        <v>1</v>
      </c>
      <c r="H178">
        <v>1</v>
      </c>
      <c r="I178" t="s">
        <v>455</v>
      </c>
      <c r="J178" t="s">
        <v>6</v>
      </c>
      <c r="K178" t="s">
        <v>456</v>
      </c>
      <c r="L178">
        <v>1191</v>
      </c>
      <c r="N178">
        <v>1013</v>
      </c>
      <c r="O178" t="s">
        <v>454</v>
      </c>
      <c r="P178" t="s">
        <v>454</v>
      </c>
      <c r="Q178">
        <v>1</v>
      </c>
      <c r="X178">
        <v>0.51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2</v>
      </c>
      <c r="AF178" t="s">
        <v>6</v>
      </c>
      <c r="AG178">
        <v>0.51</v>
      </c>
      <c r="AH178">
        <v>2</v>
      </c>
      <c r="AI178">
        <v>92800918</v>
      </c>
      <c r="AJ178">
        <v>185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ROW(Source!A142)</f>
        <v>142</v>
      </c>
      <c r="B179">
        <v>92800923</v>
      </c>
      <c r="C179">
        <v>92800915</v>
      </c>
      <c r="D179">
        <v>49672515</v>
      </c>
      <c r="E179">
        <v>1</v>
      </c>
      <c r="F179">
        <v>1</v>
      </c>
      <c r="G179">
        <v>1</v>
      </c>
      <c r="H179">
        <v>2</v>
      </c>
      <c r="I179" t="s">
        <v>457</v>
      </c>
      <c r="J179" t="s">
        <v>458</v>
      </c>
      <c r="K179" t="s">
        <v>459</v>
      </c>
      <c r="L179">
        <v>1367</v>
      </c>
      <c r="N179">
        <v>1011</v>
      </c>
      <c r="O179" t="s">
        <v>460</v>
      </c>
      <c r="P179" t="s">
        <v>460</v>
      </c>
      <c r="Q179">
        <v>1</v>
      </c>
      <c r="X179">
        <v>0.23</v>
      </c>
      <c r="Y179">
        <v>0</v>
      </c>
      <c r="Z179">
        <v>86.4</v>
      </c>
      <c r="AA179">
        <v>13.5</v>
      </c>
      <c r="AB179">
        <v>0</v>
      </c>
      <c r="AC179">
        <v>0</v>
      </c>
      <c r="AD179">
        <v>1</v>
      </c>
      <c r="AE179">
        <v>0</v>
      </c>
      <c r="AF179" t="s">
        <v>6</v>
      </c>
      <c r="AG179">
        <v>0.23</v>
      </c>
      <c r="AH179">
        <v>2</v>
      </c>
      <c r="AI179">
        <v>92800919</v>
      </c>
      <c r="AJ179">
        <v>186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ROW(Source!A142)</f>
        <v>142</v>
      </c>
      <c r="B180">
        <v>92800924</v>
      </c>
      <c r="C180">
        <v>92800915</v>
      </c>
      <c r="D180">
        <v>49673503</v>
      </c>
      <c r="E180">
        <v>1</v>
      </c>
      <c r="F180">
        <v>1</v>
      </c>
      <c r="G180">
        <v>1</v>
      </c>
      <c r="H180">
        <v>2</v>
      </c>
      <c r="I180" t="s">
        <v>476</v>
      </c>
      <c r="J180" t="s">
        <v>477</v>
      </c>
      <c r="K180" t="s">
        <v>478</v>
      </c>
      <c r="L180">
        <v>1367</v>
      </c>
      <c r="N180">
        <v>1011</v>
      </c>
      <c r="O180" t="s">
        <v>460</v>
      </c>
      <c r="P180" t="s">
        <v>460</v>
      </c>
      <c r="Q180">
        <v>1</v>
      </c>
      <c r="X180">
        <v>0.28000000000000003</v>
      </c>
      <c r="Y180">
        <v>0</v>
      </c>
      <c r="Z180">
        <v>65.709999999999994</v>
      </c>
      <c r="AA180">
        <v>11.6</v>
      </c>
      <c r="AB180">
        <v>0</v>
      </c>
      <c r="AC180">
        <v>0</v>
      </c>
      <c r="AD180">
        <v>1</v>
      </c>
      <c r="AE180">
        <v>0</v>
      </c>
      <c r="AF180" t="s">
        <v>6</v>
      </c>
      <c r="AG180">
        <v>0.28000000000000003</v>
      </c>
      <c r="AH180">
        <v>2</v>
      </c>
      <c r="AI180">
        <v>92800920</v>
      </c>
      <c r="AJ180">
        <v>187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ROW(Source!A142)</f>
        <v>142</v>
      </c>
      <c r="B181">
        <v>92800925</v>
      </c>
      <c r="C181">
        <v>92800915</v>
      </c>
      <c r="D181">
        <v>49513064</v>
      </c>
      <c r="E181">
        <v>70</v>
      </c>
      <c r="F181">
        <v>1</v>
      </c>
      <c r="G181">
        <v>1</v>
      </c>
      <c r="H181">
        <v>3</v>
      </c>
      <c r="I181" t="s">
        <v>610</v>
      </c>
      <c r="J181" t="s">
        <v>6</v>
      </c>
      <c r="K181" t="s">
        <v>611</v>
      </c>
      <c r="L181">
        <v>1348</v>
      </c>
      <c r="N181">
        <v>1009</v>
      </c>
      <c r="O181" t="s">
        <v>65</v>
      </c>
      <c r="P181" t="s">
        <v>65</v>
      </c>
      <c r="Q181">
        <v>1000</v>
      </c>
      <c r="X181">
        <v>1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6</v>
      </c>
      <c r="AG181">
        <v>1</v>
      </c>
      <c r="AH181">
        <v>3</v>
      </c>
      <c r="AI181">
        <v>-1</v>
      </c>
      <c r="AJ181" t="s">
        <v>6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ROW(Source!A144)</f>
        <v>144</v>
      </c>
      <c r="B182">
        <v>92800938</v>
      </c>
      <c r="C182">
        <v>92800927</v>
      </c>
      <c r="D182">
        <v>48043837</v>
      </c>
      <c r="E182">
        <v>68</v>
      </c>
      <c r="F182">
        <v>1</v>
      </c>
      <c r="G182">
        <v>1</v>
      </c>
      <c r="H182">
        <v>1</v>
      </c>
      <c r="I182" t="s">
        <v>467</v>
      </c>
      <c r="J182" t="s">
        <v>6</v>
      </c>
      <c r="K182" t="s">
        <v>468</v>
      </c>
      <c r="L182">
        <v>1191</v>
      </c>
      <c r="N182">
        <v>1013</v>
      </c>
      <c r="O182" t="s">
        <v>454</v>
      </c>
      <c r="P182" t="s">
        <v>454</v>
      </c>
      <c r="Q182">
        <v>1</v>
      </c>
      <c r="X182">
        <v>143</v>
      </c>
      <c r="Y182">
        <v>0</v>
      </c>
      <c r="Z182">
        <v>0</v>
      </c>
      <c r="AA182">
        <v>0</v>
      </c>
      <c r="AB182">
        <v>8.5299999999999994</v>
      </c>
      <c r="AC182">
        <v>0</v>
      </c>
      <c r="AD182">
        <v>1</v>
      </c>
      <c r="AE182">
        <v>1</v>
      </c>
      <c r="AF182" t="s">
        <v>6</v>
      </c>
      <c r="AG182">
        <v>143</v>
      </c>
      <c r="AH182">
        <v>2</v>
      </c>
      <c r="AI182">
        <v>92800928</v>
      </c>
      <c r="AJ182">
        <v>189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ROW(Source!A144)</f>
        <v>144</v>
      </c>
      <c r="B183">
        <v>92800939</v>
      </c>
      <c r="C183">
        <v>92800927</v>
      </c>
      <c r="D183">
        <v>48044033</v>
      </c>
      <c r="E183">
        <v>68</v>
      </c>
      <c r="F183">
        <v>1</v>
      </c>
      <c r="G183">
        <v>1</v>
      </c>
      <c r="H183">
        <v>1</v>
      </c>
      <c r="I183" t="s">
        <v>455</v>
      </c>
      <c r="J183" t="s">
        <v>6</v>
      </c>
      <c r="K183" t="s">
        <v>456</v>
      </c>
      <c r="L183">
        <v>1191</v>
      </c>
      <c r="N183">
        <v>1013</v>
      </c>
      <c r="O183" t="s">
        <v>454</v>
      </c>
      <c r="P183" t="s">
        <v>454</v>
      </c>
      <c r="Q183">
        <v>1</v>
      </c>
      <c r="X183">
        <v>4.21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2</v>
      </c>
      <c r="AF183" t="s">
        <v>6</v>
      </c>
      <c r="AG183">
        <v>4.21</v>
      </c>
      <c r="AH183">
        <v>2</v>
      </c>
      <c r="AI183">
        <v>92800929</v>
      </c>
      <c r="AJ183">
        <v>190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ROW(Source!A144)</f>
        <v>144</v>
      </c>
      <c r="B184">
        <v>92800940</v>
      </c>
      <c r="C184">
        <v>92800927</v>
      </c>
      <c r="D184">
        <v>48205516</v>
      </c>
      <c r="E184">
        <v>1</v>
      </c>
      <c r="F184">
        <v>1</v>
      </c>
      <c r="G184">
        <v>1</v>
      </c>
      <c r="H184">
        <v>2</v>
      </c>
      <c r="I184" t="s">
        <v>457</v>
      </c>
      <c r="J184" t="s">
        <v>458</v>
      </c>
      <c r="K184" t="s">
        <v>459</v>
      </c>
      <c r="L184">
        <v>1367</v>
      </c>
      <c r="N184">
        <v>1011</v>
      </c>
      <c r="O184" t="s">
        <v>460</v>
      </c>
      <c r="P184" t="s">
        <v>460</v>
      </c>
      <c r="Q184">
        <v>1</v>
      </c>
      <c r="X184">
        <v>4.1100000000000003</v>
      </c>
      <c r="Y184">
        <v>0</v>
      </c>
      <c r="Z184">
        <v>86.4</v>
      </c>
      <c r="AA184">
        <v>13.5</v>
      </c>
      <c r="AB184">
        <v>0</v>
      </c>
      <c r="AC184">
        <v>0</v>
      </c>
      <c r="AD184">
        <v>1</v>
      </c>
      <c r="AE184">
        <v>0</v>
      </c>
      <c r="AF184" t="s">
        <v>6</v>
      </c>
      <c r="AG184">
        <v>4.1100000000000003</v>
      </c>
      <c r="AH184">
        <v>2</v>
      </c>
      <c r="AI184">
        <v>92800930</v>
      </c>
      <c r="AJ184">
        <v>191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ROW(Source!A144)</f>
        <v>144</v>
      </c>
      <c r="B185">
        <v>92800941</v>
      </c>
      <c r="C185">
        <v>92800927</v>
      </c>
      <c r="D185">
        <v>48206504</v>
      </c>
      <c r="E185">
        <v>1</v>
      </c>
      <c r="F185">
        <v>1</v>
      </c>
      <c r="G185">
        <v>1</v>
      </c>
      <c r="H185">
        <v>2</v>
      </c>
      <c r="I185" t="s">
        <v>476</v>
      </c>
      <c r="J185" t="s">
        <v>477</v>
      </c>
      <c r="K185" t="s">
        <v>478</v>
      </c>
      <c r="L185">
        <v>1367</v>
      </c>
      <c r="N185">
        <v>1011</v>
      </c>
      <c r="O185" t="s">
        <v>460</v>
      </c>
      <c r="P185" t="s">
        <v>460</v>
      </c>
      <c r="Q185">
        <v>1</v>
      </c>
      <c r="X185">
        <v>0.1</v>
      </c>
      <c r="Y185">
        <v>0</v>
      </c>
      <c r="Z185">
        <v>65.709999999999994</v>
      </c>
      <c r="AA185">
        <v>11.6</v>
      </c>
      <c r="AB185">
        <v>0</v>
      </c>
      <c r="AC185">
        <v>0</v>
      </c>
      <c r="AD185">
        <v>1</v>
      </c>
      <c r="AE185">
        <v>0</v>
      </c>
      <c r="AF185" t="s">
        <v>6</v>
      </c>
      <c r="AG185">
        <v>0.1</v>
      </c>
      <c r="AH185">
        <v>2</v>
      </c>
      <c r="AI185">
        <v>92800931</v>
      </c>
      <c r="AJ185">
        <v>192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ROW(Source!A144)</f>
        <v>144</v>
      </c>
      <c r="B186">
        <v>92800942</v>
      </c>
      <c r="C186">
        <v>92800927</v>
      </c>
      <c r="D186">
        <v>48056368</v>
      </c>
      <c r="E186">
        <v>1</v>
      </c>
      <c r="F186">
        <v>1</v>
      </c>
      <c r="G186">
        <v>1</v>
      </c>
      <c r="H186">
        <v>3</v>
      </c>
      <c r="I186" t="s">
        <v>461</v>
      </c>
      <c r="J186" t="s">
        <v>462</v>
      </c>
      <c r="K186" t="s">
        <v>463</v>
      </c>
      <c r="L186">
        <v>1339</v>
      </c>
      <c r="N186">
        <v>1007</v>
      </c>
      <c r="O186" t="s">
        <v>24</v>
      </c>
      <c r="P186" t="s">
        <v>24</v>
      </c>
      <c r="Q186">
        <v>1</v>
      </c>
      <c r="X186">
        <v>0.3</v>
      </c>
      <c r="Y186">
        <v>2.44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6</v>
      </c>
      <c r="AG186">
        <v>0.3</v>
      </c>
      <c r="AH186">
        <v>2</v>
      </c>
      <c r="AI186">
        <v>92800932</v>
      </c>
      <c r="AJ186">
        <v>193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ROW(Source!A144)</f>
        <v>144</v>
      </c>
      <c r="B187">
        <v>92800943</v>
      </c>
      <c r="C187">
        <v>92800927</v>
      </c>
      <c r="D187">
        <v>48044933</v>
      </c>
      <c r="E187">
        <v>68</v>
      </c>
      <c r="F187">
        <v>1</v>
      </c>
      <c r="G187">
        <v>1</v>
      </c>
      <c r="H187">
        <v>3</v>
      </c>
      <c r="I187" t="s">
        <v>604</v>
      </c>
      <c r="J187" t="s">
        <v>6</v>
      </c>
      <c r="K187" t="s">
        <v>605</v>
      </c>
      <c r="L187">
        <v>1339</v>
      </c>
      <c r="N187">
        <v>1007</v>
      </c>
      <c r="O187" t="s">
        <v>24</v>
      </c>
      <c r="P187" t="s">
        <v>24</v>
      </c>
      <c r="Q187">
        <v>1</v>
      </c>
      <c r="X187">
        <v>2.2999999999999998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 t="s">
        <v>6</v>
      </c>
      <c r="AG187">
        <v>2.2999999999999998</v>
      </c>
      <c r="AH187">
        <v>3</v>
      </c>
      <c r="AI187">
        <v>-1</v>
      </c>
      <c r="AJ187" t="s">
        <v>6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ROW(Source!A144)</f>
        <v>144</v>
      </c>
      <c r="B188">
        <v>92800944</v>
      </c>
      <c r="C188">
        <v>92800927</v>
      </c>
      <c r="D188">
        <v>48045579</v>
      </c>
      <c r="E188">
        <v>68</v>
      </c>
      <c r="F188">
        <v>1</v>
      </c>
      <c r="G188">
        <v>1</v>
      </c>
      <c r="H188">
        <v>3</v>
      </c>
      <c r="I188" t="s">
        <v>606</v>
      </c>
      <c r="J188" t="s">
        <v>6</v>
      </c>
      <c r="K188" t="s">
        <v>607</v>
      </c>
      <c r="L188">
        <v>1407</v>
      </c>
      <c r="N188">
        <v>1013</v>
      </c>
      <c r="O188" t="s">
        <v>42</v>
      </c>
      <c r="P188" t="s">
        <v>42</v>
      </c>
      <c r="Q188">
        <v>1</v>
      </c>
      <c r="X188">
        <v>5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6</v>
      </c>
      <c r="AG188">
        <v>5</v>
      </c>
      <c r="AH188">
        <v>3</v>
      </c>
      <c r="AI188">
        <v>-1</v>
      </c>
      <c r="AJ188" t="s">
        <v>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ROW(Source!A144)</f>
        <v>144</v>
      </c>
      <c r="B189">
        <v>92800945</v>
      </c>
      <c r="C189">
        <v>92800927</v>
      </c>
      <c r="D189">
        <v>48074349</v>
      </c>
      <c r="E189">
        <v>1</v>
      </c>
      <c r="F189">
        <v>1</v>
      </c>
      <c r="G189">
        <v>1</v>
      </c>
      <c r="H189">
        <v>3</v>
      </c>
      <c r="I189" t="s">
        <v>469</v>
      </c>
      <c r="J189" t="s">
        <v>470</v>
      </c>
      <c r="K189" t="s">
        <v>471</v>
      </c>
      <c r="L189">
        <v>1348</v>
      </c>
      <c r="N189">
        <v>1009</v>
      </c>
      <c r="O189" t="s">
        <v>65</v>
      </c>
      <c r="P189" t="s">
        <v>65</v>
      </c>
      <c r="Q189">
        <v>1000</v>
      </c>
      <c r="X189">
        <v>2.3E-3</v>
      </c>
      <c r="Y189">
        <v>5989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6</v>
      </c>
      <c r="AG189">
        <v>2.3E-3</v>
      </c>
      <c r="AH189">
        <v>2</v>
      </c>
      <c r="AI189">
        <v>92800933</v>
      </c>
      <c r="AJ189">
        <v>194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ROW(Source!A144)</f>
        <v>144</v>
      </c>
      <c r="B190">
        <v>92800946</v>
      </c>
      <c r="C190">
        <v>92800927</v>
      </c>
      <c r="D190">
        <v>48076656</v>
      </c>
      <c r="E190">
        <v>1</v>
      </c>
      <c r="F190">
        <v>1</v>
      </c>
      <c r="G190">
        <v>1</v>
      </c>
      <c r="H190">
        <v>3</v>
      </c>
      <c r="I190" t="s">
        <v>571</v>
      </c>
      <c r="J190" t="s">
        <v>572</v>
      </c>
      <c r="K190" t="s">
        <v>573</v>
      </c>
      <c r="L190">
        <v>1348</v>
      </c>
      <c r="N190">
        <v>1009</v>
      </c>
      <c r="O190" t="s">
        <v>65</v>
      </c>
      <c r="P190" t="s">
        <v>65</v>
      </c>
      <c r="Q190">
        <v>1000</v>
      </c>
      <c r="X190">
        <v>0.09</v>
      </c>
      <c r="Y190">
        <v>8817.17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6</v>
      </c>
      <c r="AG190">
        <v>0.09</v>
      </c>
      <c r="AH190">
        <v>2</v>
      </c>
      <c r="AI190">
        <v>92800934</v>
      </c>
      <c r="AJ190">
        <v>195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ROW(Source!A144)</f>
        <v>144</v>
      </c>
      <c r="B191">
        <v>92800947</v>
      </c>
      <c r="C191">
        <v>92800927</v>
      </c>
      <c r="D191">
        <v>48079770</v>
      </c>
      <c r="E191">
        <v>1</v>
      </c>
      <c r="F191">
        <v>1</v>
      </c>
      <c r="G191">
        <v>1</v>
      </c>
      <c r="H191">
        <v>3</v>
      </c>
      <c r="I191" t="s">
        <v>464</v>
      </c>
      <c r="J191" t="s">
        <v>465</v>
      </c>
      <c r="K191" t="s">
        <v>466</v>
      </c>
      <c r="L191">
        <v>1339</v>
      </c>
      <c r="N191">
        <v>1007</v>
      </c>
      <c r="O191" t="s">
        <v>24</v>
      </c>
      <c r="P191" t="s">
        <v>24</v>
      </c>
      <c r="Q191">
        <v>1</v>
      </c>
      <c r="X191">
        <v>1.6E-2</v>
      </c>
      <c r="Y191">
        <v>1056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6</v>
      </c>
      <c r="AG191">
        <v>1.6E-2</v>
      </c>
      <c r="AH191">
        <v>2</v>
      </c>
      <c r="AI191">
        <v>92800935</v>
      </c>
      <c r="AJ191">
        <v>196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ROW(Source!A147)</f>
        <v>147</v>
      </c>
      <c r="B192">
        <v>92800958</v>
      </c>
      <c r="C192">
        <v>92800950</v>
      </c>
      <c r="D192">
        <v>49510715</v>
      </c>
      <c r="E192">
        <v>70</v>
      </c>
      <c r="F192">
        <v>1</v>
      </c>
      <c r="G192">
        <v>1</v>
      </c>
      <c r="H192">
        <v>1</v>
      </c>
      <c r="I192" t="s">
        <v>467</v>
      </c>
      <c r="J192" t="s">
        <v>6</v>
      </c>
      <c r="K192" t="s">
        <v>468</v>
      </c>
      <c r="L192">
        <v>1191</v>
      </c>
      <c r="N192">
        <v>1013</v>
      </c>
      <c r="O192" t="s">
        <v>454</v>
      </c>
      <c r="P192" t="s">
        <v>454</v>
      </c>
      <c r="Q192">
        <v>1</v>
      </c>
      <c r="X192">
        <v>15</v>
      </c>
      <c r="Y192">
        <v>0</v>
      </c>
      <c r="Z192">
        <v>0</v>
      </c>
      <c r="AA192">
        <v>0</v>
      </c>
      <c r="AB192">
        <v>8.5299999999999994</v>
      </c>
      <c r="AC192">
        <v>0</v>
      </c>
      <c r="AD192">
        <v>1</v>
      </c>
      <c r="AE192">
        <v>1</v>
      </c>
      <c r="AF192" t="s">
        <v>6</v>
      </c>
      <c r="AG192">
        <v>15</v>
      </c>
      <c r="AH192">
        <v>2</v>
      </c>
      <c r="AI192">
        <v>92800951</v>
      </c>
      <c r="AJ192">
        <v>199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ROW(Source!A147)</f>
        <v>147</v>
      </c>
      <c r="B193">
        <v>92800959</v>
      </c>
      <c r="C193">
        <v>92800950</v>
      </c>
      <c r="D193">
        <v>49510905</v>
      </c>
      <c r="E193">
        <v>70</v>
      </c>
      <c r="F193">
        <v>1</v>
      </c>
      <c r="G193">
        <v>1</v>
      </c>
      <c r="H193">
        <v>1</v>
      </c>
      <c r="I193" t="s">
        <v>455</v>
      </c>
      <c r="J193" t="s">
        <v>6</v>
      </c>
      <c r="K193" t="s">
        <v>456</v>
      </c>
      <c r="L193">
        <v>1191</v>
      </c>
      <c r="N193">
        <v>1013</v>
      </c>
      <c r="O193" t="s">
        <v>454</v>
      </c>
      <c r="P193" t="s">
        <v>454</v>
      </c>
      <c r="Q193">
        <v>1</v>
      </c>
      <c r="X193">
        <v>0.82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2</v>
      </c>
      <c r="AF193" t="s">
        <v>6</v>
      </c>
      <c r="AG193">
        <v>0.82</v>
      </c>
      <c r="AH193">
        <v>2</v>
      </c>
      <c r="AI193">
        <v>92800952</v>
      </c>
      <c r="AJ193">
        <v>200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ROW(Source!A147)</f>
        <v>147</v>
      </c>
      <c r="B194">
        <v>92800960</v>
      </c>
      <c r="C194">
        <v>92800950</v>
      </c>
      <c r="D194">
        <v>49672727</v>
      </c>
      <c r="E194">
        <v>1</v>
      </c>
      <c r="F194">
        <v>1</v>
      </c>
      <c r="G194">
        <v>1</v>
      </c>
      <c r="H194">
        <v>2</v>
      </c>
      <c r="I194" t="s">
        <v>574</v>
      </c>
      <c r="J194" t="s">
        <v>575</v>
      </c>
      <c r="K194" t="s">
        <v>576</v>
      </c>
      <c r="L194">
        <v>1367</v>
      </c>
      <c r="N194">
        <v>1011</v>
      </c>
      <c r="O194" t="s">
        <v>460</v>
      </c>
      <c r="P194" t="s">
        <v>460</v>
      </c>
      <c r="Q194">
        <v>1</v>
      </c>
      <c r="X194">
        <v>0.82</v>
      </c>
      <c r="Y194">
        <v>0</v>
      </c>
      <c r="Z194">
        <v>89.99</v>
      </c>
      <c r="AA194">
        <v>10.06</v>
      </c>
      <c r="AB194">
        <v>0</v>
      </c>
      <c r="AC194">
        <v>0</v>
      </c>
      <c r="AD194">
        <v>1</v>
      </c>
      <c r="AE194">
        <v>0</v>
      </c>
      <c r="AF194" t="s">
        <v>6</v>
      </c>
      <c r="AG194">
        <v>0.82</v>
      </c>
      <c r="AH194">
        <v>2</v>
      </c>
      <c r="AI194">
        <v>92800953</v>
      </c>
      <c r="AJ194">
        <v>201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ROW(Source!A147)</f>
        <v>147</v>
      </c>
      <c r="B195">
        <v>92800961</v>
      </c>
      <c r="C195">
        <v>92800950</v>
      </c>
      <c r="D195">
        <v>49523203</v>
      </c>
      <c r="E195">
        <v>1</v>
      </c>
      <c r="F195">
        <v>1</v>
      </c>
      <c r="G195">
        <v>1</v>
      </c>
      <c r="H195">
        <v>3</v>
      </c>
      <c r="I195" t="s">
        <v>461</v>
      </c>
      <c r="J195" t="s">
        <v>462</v>
      </c>
      <c r="K195" t="s">
        <v>463</v>
      </c>
      <c r="L195">
        <v>1339</v>
      </c>
      <c r="N195">
        <v>1007</v>
      </c>
      <c r="O195" t="s">
        <v>24</v>
      </c>
      <c r="P195" t="s">
        <v>24</v>
      </c>
      <c r="Q195">
        <v>1</v>
      </c>
      <c r="X195">
        <v>0.12</v>
      </c>
      <c r="Y195">
        <v>2.44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6</v>
      </c>
      <c r="AG195">
        <v>0.12</v>
      </c>
      <c r="AH195">
        <v>2</v>
      </c>
      <c r="AI195">
        <v>92800954</v>
      </c>
      <c r="AJ195">
        <v>202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ROW(Source!A147)</f>
        <v>147</v>
      </c>
      <c r="B196">
        <v>92800962</v>
      </c>
      <c r="C196">
        <v>92800950</v>
      </c>
      <c r="D196">
        <v>49527123</v>
      </c>
      <c r="E196">
        <v>1</v>
      </c>
      <c r="F196">
        <v>1</v>
      </c>
      <c r="G196">
        <v>1</v>
      </c>
      <c r="H196">
        <v>3</v>
      </c>
      <c r="I196" t="s">
        <v>577</v>
      </c>
      <c r="J196" t="s">
        <v>578</v>
      </c>
      <c r="K196" t="s">
        <v>579</v>
      </c>
      <c r="L196">
        <v>1339</v>
      </c>
      <c r="N196">
        <v>1007</v>
      </c>
      <c r="O196" t="s">
        <v>24</v>
      </c>
      <c r="P196" t="s">
        <v>24</v>
      </c>
      <c r="Q196">
        <v>1</v>
      </c>
      <c r="X196">
        <v>1.4</v>
      </c>
      <c r="Y196">
        <v>87.8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6</v>
      </c>
      <c r="AG196">
        <v>1.4</v>
      </c>
      <c r="AH196">
        <v>2</v>
      </c>
      <c r="AI196">
        <v>92800955</v>
      </c>
      <c r="AJ196">
        <v>203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ROW(Source!A147)</f>
        <v>147</v>
      </c>
      <c r="B197">
        <v>92800963</v>
      </c>
      <c r="C197">
        <v>92800950</v>
      </c>
      <c r="D197">
        <v>49527507</v>
      </c>
      <c r="E197">
        <v>1</v>
      </c>
      <c r="F197">
        <v>1</v>
      </c>
      <c r="G197">
        <v>1</v>
      </c>
      <c r="H197">
        <v>3</v>
      </c>
      <c r="I197" t="s">
        <v>580</v>
      </c>
      <c r="J197" t="s">
        <v>581</v>
      </c>
      <c r="K197" t="s">
        <v>582</v>
      </c>
      <c r="L197">
        <v>1339</v>
      </c>
      <c r="N197">
        <v>1007</v>
      </c>
      <c r="O197" t="s">
        <v>24</v>
      </c>
      <c r="P197" t="s">
        <v>24</v>
      </c>
      <c r="Q197">
        <v>1</v>
      </c>
      <c r="X197">
        <v>0.9</v>
      </c>
      <c r="Y197">
        <v>59.99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6</v>
      </c>
      <c r="AG197">
        <v>0.9</v>
      </c>
      <c r="AH197">
        <v>2</v>
      </c>
      <c r="AI197">
        <v>92800956</v>
      </c>
      <c r="AJ197">
        <v>204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ROW(Source!A147)</f>
        <v>147</v>
      </c>
      <c r="B198">
        <v>92800964</v>
      </c>
      <c r="C198">
        <v>92800950</v>
      </c>
      <c r="D198">
        <v>49527755</v>
      </c>
      <c r="E198">
        <v>1</v>
      </c>
      <c r="F198">
        <v>1</v>
      </c>
      <c r="G198">
        <v>1</v>
      </c>
      <c r="H198">
        <v>3</v>
      </c>
      <c r="I198" t="s">
        <v>583</v>
      </c>
      <c r="J198" t="s">
        <v>584</v>
      </c>
      <c r="K198" t="s">
        <v>585</v>
      </c>
      <c r="L198">
        <v>1348</v>
      </c>
      <c r="N198">
        <v>1009</v>
      </c>
      <c r="O198" t="s">
        <v>65</v>
      </c>
      <c r="P198" t="s">
        <v>65</v>
      </c>
      <c r="Q198">
        <v>1000</v>
      </c>
      <c r="X198">
        <v>0.2</v>
      </c>
      <c r="Y198">
        <v>424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6</v>
      </c>
      <c r="AG198">
        <v>0.2</v>
      </c>
      <c r="AH198">
        <v>2</v>
      </c>
      <c r="AI198">
        <v>92800957</v>
      </c>
      <c r="AJ198">
        <v>205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ROW(Source!A148)</f>
        <v>148</v>
      </c>
      <c r="B199">
        <v>92800971</v>
      </c>
      <c r="C199">
        <v>92800965</v>
      </c>
      <c r="D199">
        <v>48043865</v>
      </c>
      <c r="E199">
        <v>68</v>
      </c>
      <c r="F199">
        <v>1</v>
      </c>
      <c r="G199">
        <v>1</v>
      </c>
      <c r="H199">
        <v>1</v>
      </c>
      <c r="I199" t="s">
        <v>564</v>
      </c>
      <c r="J199" t="s">
        <v>6</v>
      </c>
      <c r="K199" t="s">
        <v>565</v>
      </c>
      <c r="L199">
        <v>1191</v>
      </c>
      <c r="N199">
        <v>1013</v>
      </c>
      <c r="O199" t="s">
        <v>454</v>
      </c>
      <c r="P199" t="s">
        <v>454</v>
      </c>
      <c r="Q199">
        <v>1</v>
      </c>
      <c r="X199">
        <v>10.58</v>
      </c>
      <c r="Y199">
        <v>0</v>
      </c>
      <c r="Z199">
        <v>0</v>
      </c>
      <c r="AA199">
        <v>0</v>
      </c>
      <c r="AB199">
        <v>9.2899999999999991</v>
      </c>
      <c r="AC199">
        <v>0</v>
      </c>
      <c r="AD199">
        <v>1</v>
      </c>
      <c r="AE199">
        <v>1</v>
      </c>
      <c r="AF199" t="s">
        <v>6</v>
      </c>
      <c r="AG199">
        <v>10.58</v>
      </c>
      <c r="AH199">
        <v>2</v>
      </c>
      <c r="AI199">
        <v>92800966</v>
      </c>
      <c r="AJ199">
        <v>206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ROW(Source!A148)</f>
        <v>148</v>
      </c>
      <c r="B200">
        <v>92800972</v>
      </c>
      <c r="C200">
        <v>92800965</v>
      </c>
      <c r="D200">
        <v>48044033</v>
      </c>
      <c r="E200">
        <v>68</v>
      </c>
      <c r="F200">
        <v>1</v>
      </c>
      <c r="G200">
        <v>1</v>
      </c>
      <c r="H200">
        <v>1</v>
      </c>
      <c r="I200" t="s">
        <v>455</v>
      </c>
      <c r="J200" t="s">
        <v>6</v>
      </c>
      <c r="K200" t="s">
        <v>456</v>
      </c>
      <c r="L200">
        <v>1191</v>
      </c>
      <c r="N200">
        <v>1013</v>
      </c>
      <c r="O200" t="s">
        <v>454</v>
      </c>
      <c r="P200" t="s">
        <v>454</v>
      </c>
      <c r="Q200">
        <v>1</v>
      </c>
      <c r="X200">
        <v>0.55000000000000004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6</v>
      </c>
      <c r="AG200">
        <v>0.55000000000000004</v>
      </c>
      <c r="AH200">
        <v>2</v>
      </c>
      <c r="AI200">
        <v>92800967</v>
      </c>
      <c r="AJ200">
        <v>207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ROW(Source!A148)</f>
        <v>148</v>
      </c>
      <c r="B201">
        <v>92800973</v>
      </c>
      <c r="C201">
        <v>92800965</v>
      </c>
      <c r="D201">
        <v>48205704</v>
      </c>
      <c r="E201">
        <v>1</v>
      </c>
      <c r="F201">
        <v>1</v>
      </c>
      <c r="G201">
        <v>1</v>
      </c>
      <c r="H201">
        <v>2</v>
      </c>
      <c r="I201" t="s">
        <v>566</v>
      </c>
      <c r="J201" t="s">
        <v>567</v>
      </c>
      <c r="K201" t="s">
        <v>568</v>
      </c>
      <c r="L201">
        <v>1367</v>
      </c>
      <c r="N201">
        <v>1011</v>
      </c>
      <c r="O201" t="s">
        <v>460</v>
      </c>
      <c r="P201" t="s">
        <v>460</v>
      </c>
      <c r="Q201">
        <v>1</v>
      </c>
      <c r="X201">
        <v>0.65</v>
      </c>
      <c r="Y201">
        <v>0</v>
      </c>
      <c r="Z201">
        <v>6.66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6</v>
      </c>
      <c r="AG201">
        <v>0.65</v>
      </c>
      <c r="AH201">
        <v>2</v>
      </c>
      <c r="AI201">
        <v>92800968</v>
      </c>
      <c r="AJ201">
        <v>208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ROW(Source!A148)</f>
        <v>148</v>
      </c>
      <c r="B202">
        <v>92800974</v>
      </c>
      <c r="C202">
        <v>92800965</v>
      </c>
      <c r="D202">
        <v>48206504</v>
      </c>
      <c r="E202">
        <v>1</v>
      </c>
      <c r="F202">
        <v>1</v>
      </c>
      <c r="G202">
        <v>1</v>
      </c>
      <c r="H202">
        <v>2</v>
      </c>
      <c r="I202" t="s">
        <v>476</v>
      </c>
      <c r="J202" t="s">
        <v>477</v>
      </c>
      <c r="K202" t="s">
        <v>478</v>
      </c>
      <c r="L202">
        <v>1367</v>
      </c>
      <c r="N202">
        <v>1011</v>
      </c>
      <c r="O202" t="s">
        <v>460</v>
      </c>
      <c r="P202" t="s">
        <v>460</v>
      </c>
      <c r="Q202">
        <v>1</v>
      </c>
      <c r="X202">
        <v>0.55000000000000004</v>
      </c>
      <c r="Y202">
        <v>0</v>
      </c>
      <c r="Z202">
        <v>65.709999999999994</v>
      </c>
      <c r="AA202">
        <v>11.6</v>
      </c>
      <c r="AB202">
        <v>0</v>
      </c>
      <c r="AC202">
        <v>0</v>
      </c>
      <c r="AD202">
        <v>1</v>
      </c>
      <c r="AE202">
        <v>0</v>
      </c>
      <c r="AF202" t="s">
        <v>6</v>
      </c>
      <c r="AG202">
        <v>0.55000000000000004</v>
      </c>
      <c r="AH202">
        <v>2</v>
      </c>
      <c r="AI202">
        <v>92800969</v>
      </c>
      <c r="AJ202">
        <v>209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ROW(Source!A148)</f>
        <v>148</v>
      </c>
      <c r="B203">
        <v>92800975</v>
      </c>
      <c r="C203">
        <v>92800965</v>
      </c>
      <c r="D203">
        <v>48046808</v>
      </c>
      <c r="E203">
        <v>68</v>
      </c>
      <c r="F203">
        <v>1</v>
      </c>
      <c r="G203">
        <v>1</v>
      </c>
      <c r="H203">
        <v>3</v>
      </c>
      <c r="I203" t="s">
        <v>624</v>
      </c>
      <c r="J203" t="s">
        <v>6</v>
      </c>
      <c r="K203" t="s">
        <v>625</v>
      </c>
      <c r="L203">
        <v>1339</v>
      </c>
      <c r="N203">
        <v>1007</v>
      </c>
      <c r="O203" t="s">
        <v>24</v>
      </c>
      <c r="P203" t="s">
        <v>24</v>
      </c>
      <c r="Q203">
        <v>1</v>
      </c>
      <c r="X203">
        <v>1.02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 t="s">
        <v>6</v>
      </c>
      <c r="AG203">
        <v>1.02</v>
      </c>
      <c r="AH203">
        <v>3</v>
      </c>
      <c r="AI203">
        <v>-1</v>
      </c>
      <c r="AJ203" t="s">
        <v>6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ROW(Source!A150)</f>
        <v>150</v>
      </c>
      <c r="B204">
        <v>92800989</v>
      </c>
      <c r="C204">
        <v>92800977</v>
      </c>
      <c r="D204">
        <v>49510737</v>
      </c>
      <c r="E204">
        <v>70</v>
      </c>
      <c r="F204">
        <v>1</v>
      </c>
      <c r="G204">
        <v>1</v>
      </c>
      <c r="H204">
        <v>1</v>
      </c>
      <c r="I204" t="s">
        <v>586</v>
      </c>
      <c r="J204" t="s">
        <v>6</v>
      </c>
      <c r="K204" t="s">
        <v>587</v>
      </c>
      <c r="L204">
        <v>1191</v>
      </c>
      <c r="N204">
        <v>1013</v>
      </c>
      <c r="O204" t="s">
        <v>454</v>
      </c>
      <c r="P204" t="s">
        <v>454</v>
      </c>
      <c r="Q204">
        <v>1</v>
      </c>
      <c r="X204">
        <v>115</v>
      </c>
      <c r="Y204">
        <v>0</v>
      </c>
      <c r="Z204">
        <v>0</v>
      </c>
      <c r="AA204">
        <v>0</v>
      </c>
      <c r="AB204">
        <v>9.18</v>
      </c>
      <c r="AC204">
        <v>0</v>
      </c>
      <c r="AD204">
        <v>1</v>
      </c>
      <c r="AE204">
        <v>1</v>
      </c>
      <c r="AF204" t="s">
        <v>6</v>
      </c>
      <c r="AG204">
        <v>115</v>
      </c>
      <c r="AH204">
        <v>2</v>
      </c>
      <c r="AI204">
        <v>92800978</v>
      </c>
      <c r="AJ204">
        <v>211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ROW(Source!A150)</f>
        <v>150</v>
      </c>
      <c r="B205">
        <v>92800990</v>
      </c>
      <c r="C205">
        <v>92800977</v>
      </c>
      <c r="D205">
        <v>49510905</v>
      </c>
      <c r="E205">
        <v>70</v>
      </c>
      <c r="F205">
        <v>1</v>
      </c>
      <c r="G205">
        <v>1</v>
      </c>
      <c r="H205">
        <v>1</v>
      </c>
      <c r="I205" t="s">
        <v>455</v>
      </c>
      <c r="J205" t="s">
        <v>6</v>
      </c>
      <c r="K205" t="s">
        <v>456</v>
      </c>
      <c r="L205">
        <v>1191</v>
      </c>
      <c r="N205">
        <v>1013</v>
      </c>
      <c r="O205" t="s">
        <v>454</v>
      </c>
      <c r="P205" t="s">
        <v>454</v>
      </c>
      <c r="Q205">
        <v>1</v>
      </c>
      <c r="X205">
        <v>1.44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2</v>
      </c>
      <c r="AF205" t="s">
        <v>6</v>
      </c>
      <c r="AG205">
        <v>1.44</v>
      </c>
      <c r="AH205">
        <v>2</v>
      </c>
      <c r="AI205">
        <v>92800979</v>
      </c>
      <c r="AJ205">
        <v>212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ROW(Source!A150)</f>
        <v>150</v>
      </c>
      <c r="B206">
        <v>92800991</v>
      </c>
      <c r="C206">
        <v>92800977</v>
      </c>
      <c r="D206">
        <v>49672727</v>
      </c>
      <c r="E206">
        <v>1</v>
      </c>
      <c r="F206">
        <v>1</v>
      </c>
      <c r="G206">
        <v>1</v>
      </c>
      <c r="H206">
        <v>2</v>
      </c>
      <c r="I206" t="s">
        <v>574</v>
      </c>
      <c r="J206" t="s">
        <v>575</v>
      </c>
      <c r="K206" t="s">
        <v>576</v>
      </c>
      <c r="L206">
        <v>1367</v>
      </c>
      <c r="N206">
        <v>1011</v>
      </c>
      <c r="O206" t="s">
        <v>460</v>
      </c>
      <c r="P206" t="s">
        <v>460</v>
      </c>
      <c r="Q206">
        <v>1</v>
      </c>
      <c r="X206">
        <v>0.14000000000000001</v>
      </c>
      <c r="Y206">
        <v>0</v>
      </c>
      <c r="Z206">
        <v>89.99</v>
      </c>
      <c r="AA206">
        <v>10.06</v>
      </c>
      <c r="AB206">
        <v>0</v>
      </c>
      <c r="AC206">
        <v>0</v>
      </c>
      <c r="AD206">
        <v>1</v>
      </c>
      <c r="AE206">
        <v>0</v>
      </c>
      <c r="AF206" t="s">
        <v>6</v>
      </c>
      <c r="AG206">
        <v>0.14000000000000001</v>
      </c>
      <c r="AH206">
        <v>2</v>
      </c>
      <c r="AI206">
        <v>92800980</v>
      </c>
      <c r="AJ206">
        <v>213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ROW(Source!A150)</f>
        <v>150</v>
      </c>
      <c r="B207">
        <v>92800992</v>
      </c>
      <c r="C207">
        <v>92800977</v>
      </c>
      <c r="D207">
        <v>49672767</v>
      </c>
      <c r="E207">
        <v>1</v>
      </c>
      <c r="F207">
        <v>1</v>
      </c>
      <c r="G207">
        <v>1</v>
      </c>
      <c r="H207">
        <v>2</v>
      </c>
      <c r="I207" t="s">
        <v>550</v>
      </c>
      <c r="J207" t="s">
        <v>551</v>
      </c>
      <c r="K207" t="s">
        <v>552</v>
      </c>
      <c r="L207">
        <v>1367</v>
      </c>
      <c r="N207">
        <v>1011</v>
      </c>
      <c r="O207" t="s">
        <v>460</v>
      </c>
      <c r="P207" t="s">
        <v>460</v>
      </c>
      <c r="Q207">
        <v>1</v>
      </c>
      <c r="X207">
        <v>1.3</v>
      </c>
      <c r="Y207">
        <v>0</v>
      </c>
      <c r="Z207">
        <v>31.26</v>
      </c>
      <c r="AA207">
        <v>13.5</v>
      </c>
      <c r="AB207">
        <v>0</v>
      </c>
      <c r="AC207">
        <v>0</v>
      </c>
      <c r="AD207">
        <v>1</v>
      </c>
      <c r="AE207">
        <v>0</v>
      </c>
      <c r="AF207" t="s">
        <v>6</v>
      </c>
      <c r="AG207">
        <v>1.3</v>
      </c>
      <c r="AH207">
        <v>2</v>
      </c>
      <c r="AI207">
        <v>92800981</v>
      </c>
      <c r="AJ207">
        <v>214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ROW(Source!A150)</f>
        <v>150</v>
      </c>
      <c r="B208">
        <v>92800993</v>
      </c>
      <c r="C208">
        <v>92800977</v>
      </c>
      <c r="D208">
        <v>49523203</v>
      </c>
      <c r="E208">
        <v>1</v>
      </c>
      <c r="F208">
        <v>1</v>
      </c>
      <c r="G208">
        <v>1</v>
      </c>
      <c r="H208">
        <v>3</v>
      </c>
      <c r="I208" t="s">
        <v>461</v>
      </c>
      <c r="J208" t="s">
        <v>462</v>
      </c>
      <c r="K208" t="s">
        <v>463</v>
      </c>
      <c r="L208">
        <v>1339</v>
      </c>
      <c r="N208">
        <v>1007</v>
      </c>
      <c r="O208" t="s">
        <v>24</v>
      </c>
      <c r="P208" t="s">
        <v>24</v>
      </c>
      <c r="Q208">
        <v>1</v>
      </c>
      <c r="X208">
        <v>0.01</v>
      </c>
      <c r="Y208">
        <v>2.44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6</v>
      </c>
      <c r="AG208">
        <v>0.01</v>
      </c>
      <c r="AH208">
        <v>2</v>
      </c>
      <c r="AI208">
        <v>92800982</v>
      </c>
      <c r="AJ208">
        <v>215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ROW(Source!A150)</f>
        <v>150</v>
      </c>
      <c r="B209">
        <v>92800994</v>
      </c>
      <c r="C209">
        <v>92800977</v>
      </c>
      <c r="D209">
        <v>49523852</v>
      </c>
      <c r="E209">
        <v>1</v>
      </c>
      <c r="F209">
        <v>1</v>
      </c>
      <c r="G209">
        <v>1</v>
      </c>
      <c r="H209">
        <v>3</v>
      </c>
      <c r="I209" t="s">
        <v>588</v>
      </c>
      <c r="J209" t="s">
        <v>589</v>
      </c>
      <c r="K209" t="s">
        <v>590</v>
      </c>
      <c r="L209">
        <v>1346</v>
      </c>
      <c r="N209">
        <v>1009</v>
      </c>
      <c r="O209" t="s">
        <v>281</v>
      </c>
      <c r="P209" t="s">
        <v>281</v>
      </c>
      <c r="Q209">
        <v>1</v>
      </c>
      <c r="X209">
        <v>12</v>
      </c>
      <c r="Y209">
        <v>9.0399999999999991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6</v>
      </c>
      <c r="AG209">
        <v>12</v>
      </c>
      <c r="AH209">
        <v>2</v>
      </c>
      <c r="AI209">
        <v>92800983</v>
      </c>
      <c r="AJ209">
        <v>216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ROW(Source!A150)</f>
        <v>150</v>
      </c>
      <c r="B210">
        <v>92800995</v>
      </c>
      <c r="C210">
        <v>92800977</v>
      </c>
      <c r="D210">
        <v>49525588</v>
      </c>
      <c r="E210">
        <v>1</v>
      </c>
      <c r="F210">
        <v>1</v>
      </c>
      <c r="G210">
        <v>1</v>
      </c>
      <c r="H210">
        <v>3</v>
      </c>
      <c r="I210" t="s">
        <v>591</v>
      </c>
      <c r="J210" t="s">
        <v>592</v>
      </c>
      <c r="K210" t="s">
        <v>593</v>
      </c>
      <c r="L210">
        <v>1348</v>
      </c>
      <c r="N210">
        <v>1009</v>
      </c>
      <c r="O210" t="s">
        <v>65</v>
      </c>
      <c r="P210" t="s">
        <v>65</v>
      </c>
      <c r="Q210">
        <v>1000</v>
      </c>
      <c r="X210">
        <v>2.5000000000000001E-3</v>
      </c>
      <c r="Y210">
        <v>8475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6</v>
      </c>
      <c r="AG210">
        <v>2.5000000000000001E-3</v>
      </c>
      <c r="AH210">
        <v>2</v>
      </c>
      <c r="AI210">
        <v>92800984</v>
      </c>
      <c r="AJ210">
        <v>217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ROW(Source!A150)</f>
        <v>150</v>
      </c>
      <c r="B211">
        <v>92800996</v>
      </c>
      <c r="C211">
        <v>92800977</v>
      </c>
      <c r="D211">
        <v>49527747</v>
      </c>
      <c r="E211">
        <v>1</v>
      </c>
      <c r="F211">
        <v>1</v>
      </c>
      <c r="G211">
        <v>1</v>
      </c>
      <c r="H211">
        <v>3</v>
      </c>
      <c r="I211" t="s">
        <v>594</v>
      </c>
      <c r="J211" t="s">
        <v>595</v>
      </c>
      <c r="K211" t="s">
        <v>596</v>
      </c>
      <c r="L211">
        <v>1348</v>
      </c>
      <c r="N211">
        <v>1009</v>
      </c>
      <c r="O211" t="s">
        <v>65</v>
      </c>
      <c r="P211" t="s">
        <v>65</v>
      </c>
      <c r="Q211">
        <v>1000</v>
      </c>
      <c r="X211">
        <v>1.2999999999999999E-2</v>
      </c>
      <c r="Y211">
        <v>412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6</v>
      </c>
      <c r="AG211">
        <v>1.2999999999999999E-2</v>
      </c>
      <c r="AH211">
        <v>2</v>
      </c>
      <c r="AI211">
        <v>92800985</v>
      </c>
      <c r="AJ211">
        <v>218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ROW(Source!A150)</f>
        <v>150</v>
      </c>
      <c r="B212">
        <v>92800997</v>
      </c>
      <c r="C212">
        <v>92800977</v>
      </c>
      <c r="D212">
        <v>49528510</v>
      </c>
      <c r="E212">
        <v>1</v>
      </c>
      <c r="F212">
        <v>1</v>
      </c>
      <c r="G212">
        <v>1</v>
      </c>
      <c r="H212">
        <v>3</v>
      </c>
      <c r="I212" t="s">
        <v>374</v>
      </c>
      <c r="J212" t="s">
        <v>376</v>
      </c>
      <c r="K212" t="s">
        <v>375</v>
      </c>
      <c r="L212">
        <v>1339</v>
      </c>
      <c r="N212">
        <v>1007</v>
      </c>
      <c r="O212" t="s">
        <v>24</v>
      </c>
      <c r="P212" t="s">
        <v>24</v>
      </c>
      <c r="Q212">
        <v>1</v>
      </c>
      <c r="X212">
        <v>3.1</v>
      </c>
      <c r="Y212">
        <v>510.4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6</v>
      </c>
      <c r="AG212">
        <v>3.1</v>
      </c>
      <c r="AH212">
        <v>2</v>
      </c>
      <c r="AI212">
        <v>92800986</v>
      </c>
      <c r="AJ212">
        <v>219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ROW(Source!A150)</f>
        <v>150</v>
      </c>
      <c r="B213">
        <v>92800998</v>
      </c>
      <c r="C213">
        <v>92800977</v>
      </c>
      <c r="D213">
        <v>49541436</v>
      </c>
      <c r="E213">
        <v>1</v>
      </c>
      <c r="F213">
        <v>1</v>
      </c>
      <c r="G213">
        <v>1</v>
      </c>
      <c r="H213">
        <v>3</v>
      </c>
      <c r="I213" t="s">
        <v>597</v>
      </c>
      <c r="J213" t="s">
        <v>598</v>
      </c>
      <c r="K213" t="s">
        <v>599</v>
      </c>
      <c r="L213">
        <v>1327</v>
      </c>
      <c r="N213">
        <v>1005</v>
      </c>
      <c r="O213" t="s">
        <v>600</v>
      </c>
      <c r="P213" t="s">
        <v>600</v>
      </c>
      <c r="Q213">
        <v>1</v>
      </c>
      <c r="X213">
        <v>108</v>
      </c>
      <c r="Y213">
        <v>28.25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6</v>
      </c>
      <c r="AG213">
        <v>108</v>
      </c>
      <c r="AH213">
        <v>2</v>
      </c>
      <c r="AI213">
        <v>92800987</v>
      </c>
      <c r="AJ213">
        <v>220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ROW(Source!A153)</f>
        <v>153</v>
      </c>
      <c r="B214">
        <v>92801009</v>
      </c>
      <c r="C214">
        <v>92801001</v>
      </c>
      <c r="D214">
        <v>48043865</v>
      </c>
      <c r="E214">
        <v>68</v>
      </c>
      <c r="F214">
        <v>1</v>
      </c>
      <c r="G214">
        <v>1</v>
      </c>
      <c r="H214">
        <v>1</v>
      </c>
      <c r="I214" t="s">
        <v>564</v>
      </c>
      <c r="J214" t="s">
        <v>6</v>
      </c>
      <c r="K214" t="s">
        <v>565</v>
      </c>
      <c r="L214">
        <v>1191</v>
      </c>
      <c r="N214">
        <v>1013</v>
      </c>
      <c r="O214" t="s">
        <v>454</v>
      </c>
      <c r="P214" t="s">
        <v>454</v>
      </c>
      <c r="Q214">
        <v>1</v>
      </c>
      <c r="X214">
        <v>12.94</v>
      </c>
      <c r="Y214">
        <v>0</v>
      </c>
      <c r="Z214">
        <v>0</v>
      </c>
      <c r="AA214">
        <v>0</v>
      </c>
      <c r="AB214">
        <v>9.2899999999999991</v>
      </c>
      <c r="AC214">
        <v>0</v>
      </c>
      <c r="AD214">
        <v>1</v>
      </c>
      <c r="AE214">
        <v>1</v>
      </c>
      <c r="AF214" t="s">
        <v>6</v>
      </c>
      <c r="AG214">
        <v>12.94</v>
      </c>
      <c r="AH214">
        <v>2</v>
      </c>
      <c r="AI214">
        <v>92801002</v>
      </c>
      <c r="AJ214">
        <v>222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ROW(Source!A153)</f>
        <v>153</v>
      </c>
      <c r="B215">
        <v>92801010</v>
      </c>
      <c r="C215">
        <v>92801001</v>
      </c>
      <c r="D215">
        <v>48044033</v>
      </c>
      <c r="E215">
        <v>68</v>
      </c>
      <c r="F215">
        <v>1</v>
      </c>
      <c r="G215">
        <v>1</v>
      </c>
      <c r="H215">
        <v>1</v>
      </c>
      <c r="I215" t="s">
        <v>455</v>
      </c>
      <c r="J215" t="s">
        <v>6</v>
      </c>
      <c r="K215" t="s">
        <v>456</v>
      </c>
      <c r="L215">
        <v>1191</v>
      </c>
      <c r="N215">
        <v>1013</v>
      </c>
      <c r="O215" t="s">
        <v>454</v>
      </c>
      <c r="P215" t="s">
        <v>454</v>
      </c>
      <c r="Q215">
        <v>1</v>
      </c>
      <c r="X215">
        <v>0.06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6</v>
      </c>
      <c r="AG215">
        <v>0.06</v>
      </c>
      <c r="AH215">
        <v>2</v>
      </c>
      <c r="AI215">
        <v>92801003</v>
      </c>
      <c r="AJ215">
        <v>223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ROW(Source!A153)</f>
        <v>153</v>
      </c>
      <c r="B216">
        <v>92801011</v>
      </c>
      <c r="C216">
        <v>92801001</v>
      </c>
      <c r="D216">
        <v>48205709</v>
      </c>
      <c r="E216">
        <v>1</v>
      </c>
      <c r="F216">
        <v>1</v>
      </c>
      <c r="G216">
        <v>1</v>
      </c>
      <c r="H216">
        <v>2</v>
      </c>
      <c r="I216" t="s">
        <v>601</v>
      </c>
      <c r="J216" t="s">
        <v>602</v>
      </c>
      <c r="K216" t="s">
        <v>603</v>
      </c>
      <c r="L216">
        <v>1367</v>
      </c>
      <c r="N216">
        <v>1011</v>
      </c>
      <c r="O216" t="s">
        <v>460</v>
      </c>
      <c r="P216" t="s">
        <v>460</v>
      </c>
      <c r="Q216">
        <v>1</v>
      </c>
      <c r="X216">
        <v>7.0000000000000007E-2</v>
      </c>
      <c r="Y216">
        <v>0</v>
      </c>
      <c r="Z216">
        <v>1.7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6</v>
      </c>
      <c r="AG216">
        <v>7.0000000000000007E-2</v>
      </c>
      <c r="AH216">
        <v>2</v>
      </c>
      <c r="AI216">
        <v>92801004</v>
      </c>
      <c r="AJ216">
        <v>224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ROW(Source!A153)</f>
        <v>153</v>
      </c>
      <c r="B217">
        <v>92801012</v>
      </c>
      <c r="C217">
        <v>92801001</v>
      </c>
      <c r="D217">
        <v>48206504</v>
      </c>
      <c r="E217">
        <v>1</v>
      </c>
      <c r="F217">
        <v>1</v>
      </c>
      <c r="G217">
        <v>1</v>
      </c>
      <c r="H217">
        <v>2</v>
      </c>
      <c r="I217" t="s">
        <v>476</v>
      </c>
      <c r="J217" t="s">
        <v>477</v>
      </c>
      <c r="K217" t="s">
        <v>478</v>
      </c>
      <c r="L217">
        <v>1367</v>
      </c>
      <c r="N217">
        <v>1011</v>
      </c>
      <c r="O217" t="s">
        <v>460</v>
      </c>
      <c r="P217" t="s">
        <v>460</v>
      </c>
      <c r="Q217">
        <v>1</v>
      </c>
      <c r="X217">
        <v>0.06</v>
      </c>
      <c r="Y217">
        <v>0</v>
      </c>
      <c r="Z217">
        <v>65.709999999999994</v>
      </c>
      <c r="AA217">
        <v>11.6</v>
      </c>
      <c r="AB217">
        <v>0</v>
      </c>
      <c r="AC217">
        <v>0</v>
      </c>
      <c r="AD217">
        <v>1</v>
      </c>
      <c r="AE217">
        <v>0</v>
      </c>
      <c r="AF217" t="s">
        <v>6</v>
      </c>
      <c r="AG217">
        <v>0.06</v>
      </c>
      <c r="AH217">
        <v>2</v>
      </c>
      <c r="AI217">
        <v>92801005</v>
      </c>
      <c r="AJ217">
        <v>225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ROW(Source!A153)</f>
        <v>153</v>
      </c>
      <c r="B218">
        <v>92801013</v>
      </c>
      <c r="C218">
        <v>92801001</v>
      </c>
      <c r="D218">
        <v>48059889</v>
      </c>
      <c r="E218">
        <v>1</v>
      </c>
      <c r="F218">
        <v>1</v>
      </c>
      <c r="G218">
        <v>1</v>
      </c>
      <c r="H218">
        <v>3</v>
      </c>
      <c r="I218" t="s">
        <v>553</v>
      </c>
      <c r="J218" t="s">
        <v>554</v>
      </c>
      <c r="K218" t="s">
        <v>555</v>
      </c>
      <c r="L218">
        <v>1346</v>
      </c>
      <c r="N218">
        <v>1009</v>
      </c>
      <c r="O218" t="s">
        <v>281</v>
      </c>
      <c r="P218" t="s">
        <v>281</v>
      </c>
      <c r="Q218">
        <v>1</v>
      </c>
      <c r="X218">
        <v>0.01</v>
      </c>
      <c r="Y218">
        <v>1.82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6</v>
      </c>
      <c r="AG218">
        <v>0.01</v>
      </c>
      <c r="AH218">
        <v>2</v>
      </c>
      <c r="AI218">
        <v>92801006</v>
      </c>
      <c r="AJ218">
        <v>226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ROW(Source!A153)</f>
        <v>153</v>
      </c>
      <c r="B219">
        <v>92801014</v>
      </c>
      <c r="C219">
        <v>92801001</v>
      </c>
      <c r="D219">
        <v>48047045</v>
      </c>
      <c r="E219">
        <v>68</v>
      </c>
      <c r="F219">
        <v>1</v>
      </c>
      <c r="G219">
        <v>1</v>
      </c>
      <c r="H219">
        <v>3</v>
      </c>
      <c r="I219" t="s">
        <v>626</v>
      </c>
      <c r="J219" t="s">
        <v>6</v>
      </c>
      <c r="K219" t="s">
        <v>627</v>
      </c>
      <c r="L219">
        <v>1348</v>
      </c>
      <c r="N219">
        <v>1009</v>
      </c>
      <c r="O219" t="s">
        <v>65</v>
      </c>
      <c r="P219" t="s">
        <v>65</v>
      </c>
      <c r="Q219">
        <v>1000</v>
      </c>
      <c r="X219">
        <v>3.7999999999999999E-2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6</v>
      </c>
      <c r="AG219">
        <v>3.7999999999999999E-2</v>
      </c>
      <c r="AH219">
        <v>3</v>
      </c>
      <c r="AI219">
        <v>-1</v>
      </c>
      <c r="AJ219" t="s">
        <v>6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ROW(Source!A153)</f>
        <v>153</v>
      </c>
      <c r="B220">
        <v>92801015</v>
      </c>
      <c r="C220">
        <v>92801001</v>
      </c>
      <c r="D220">
        <v>48047060</v>
      </c>
      <c r="E220">
        <v>68</v>
      </c>
      <c r="F220">
        <v>1</v>
      </c>
      <c r="G220">
        <v>1</v>
      </c>
      <c r="H220">
        <v>3</v>
      </c>
      <c r="I220" t="s">
        <v>628</v>
      </c>
      <c r="J220" t="s">
        <v>6</v>
      </c>
      <c r="K220" t="s">
        <v>629</v>
      </c>
      <c r="L220">
        <v>1348</v>
      </c>
      <c r="N220">
        <v>1009</v>
      </c>
      <c r="O220" t="s">
        <v>65</v>
      </c>
      <c r="P220" t="s">
        <v>65</v>
      </c>
      <c r="Q220">
        <v>1000</v>
      </c>
      <c r="X220">
        <v>1.2999999999999999E-2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6</v>
      </c>
      <c r="AG220">
        <v>1.2999999999999999E-2</v>
      </c>
      <c r="AH220">
        <v>3</v>
      </c>
      <c r="AI220">
        <v>-1</v>
      </c>
      <c r="AJ220" t="s">
        <v>6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5.4.1.1 Монтаж ограждающих конструкций здания Р на 2кв.2026</v>
      </c>
      <c r="G12" t="str">
        <f>Source!G12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36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2026-05-13T07:22:39Z</dcterms:created>
  <dcterms:modified xsi:type="dcterms:W3CDTF">2026-05-13T07:22:57Z</dcterms:modified>
</cp:coreProperties>
</file>